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superspuma-my.sharepoint.com/personal/gladys_garcia_superspuma_com_py/Documents/Escritorio/Archivos 2020/Informe trimestral 2020/Setiem 20/INFORME TRIMESTRAL SETIEM20/Con firma digital/"/>
    </mc:Choice>
  </mc:AlternateContent>
  <xr:revisionPtr revIDLastSave="0" documentId="8_{96E7AF0D-6805-49D0-9E0F-AAA4338E8AA6}" xr6:coauthVersionLast="45" xr6:coauthVersionMax="45" xr10:uidLastSave="{00000000-0000-0000-0000-000000000000}"/>
  <bookViews>
    <workbookView xWindow="-120" yWindow="-120" windowWidth="20730" windowHeight="11160" xr2:uid="{C30E7E21-6052-4171-A26A-BAD9A059AE07}"/>
  </bookViews>
  <sheets>
    <sheet name="Hoja1" sheetId="1" r:id="rId1"/>
    <sheet name="Hoja3" sheetId="3" r:id="rId2"/>
    <sheet name="Hoja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6" i="1" l="1"/>
  <c r="B29" i="1"/>
  <c r="D28" i="1"/>
  <c r="B28" i="1"/>
  <c r="D27" i="1"/>
  <c r="B27" i="1"/>
  <c r="D26" i="1"/>
  <c r="B26" i="1"/>
  <c r="H1751" i="1" l="1"/>
  <c r="H1736" i="1"/>
  <c r="H1741" i="1" s="1"/>
  <c r="D1733" i="1"/>
  <c r="D1728" i="1"/>
  <c r="G1720" i="1"/>
  <c r="I1718" i="1"/>
  <c r="D1718" i="1"/>
  <c r="D1716" i="1"/>
  <c r="D1715" i="1"/>
  <c r="I1714" i="1"/>
  <c r="D1714" i="1"/>
  <c r="I1712" i="1"/>
  <c r="D1712" i="1"/>
  <c r="D1710" i="1"/>
  <c r="I1709" i="1"/>
  <c r="D1709" i="1"/>
  <c r="I1708" i="1"/>
  <c r="D1708" i="1"/>
  <c r="D1706" i="1"/>
  <c r="D1704" i="1"/>
  <c r="I1702" i="1"/>
  <c r="D1702" i="1"/>
  <c r="I1701" i="1"/>
  <c r="D1701" i="1"/>
  <c r="I1699" i="1"/>
  <c r="D1699" i="1"/>
  <c r="I1698" i="1"/>
  <c r="D1698" i="1"/>
  <c r="I1697" i="1"/>
  <c r="D1697" i="1"/>
  <c r="D1695" i="1"/>
  <c r="D1693" i="1"/>
  <c r="D1692" i="1"/>
  <c r="I1690" i="1"/>
  <c r="D1690" i="1"/>
  <c r="D1688" i="1"/>
  <c r="I1686" i="1"/>
  <c r="D1686" i="1"/>
  <c r="I1685" i="1"/>
  <c r="D1685" i="1"/>
  <c r="I1683" i="1"/>
  <c r="D1683" i="1"/>
  <c r="G1676" i="1"/>
  <c r="E1676" i="1"/>
  <c r="H1674" i="1"/>
  <c r="H1673" i="1"/>
  <c r="H1672" i="1"/>
  <c r="G1665" i="1"/>
  <c r="F1665" i="1"/>
  <c r="G1663" i="1"/>
  <c r="F1663" i="1"/>
  <c r="G1661" i="1"/>
  <c r="F1661" i="1"/>
  <c r="G1659" i="1"/>
  <c r="F1659" i="1"/>
  <c r="G1657" i="1"/>
  <c r="F1657" i="1"/>
  <c r="G1655" i="1"/>
  <c r="F1655" i="1"/>
  <c r="G1653" i="1"/>
  <c r="F1653" i="1"/>
  <c r="G1651" i="1"/>
  <c r="F1651" i="1"/>
  <c r="G1649" i="1"/>
  <c r="F1649" i="1"/>
  <c r="G1647" i="1"/>
  <c r="F1647" i="1"/>
  <c r="G1645" i="1"/>
  <c r="F1645" i="1"/>
  <c r="G1643" i="1"/>
  <c r="F1643" i="1"/>
  <c r="G1640" i="1"/>
  <c r="F1640" i="1"/>
  <c r="G1638" i="1"/>
  <c r="F1638" i="1"/>
  <c r="F1633" i="1"/>
  <c r="G1604" i="1"/>
  <c r="E1604" i="1"/>
  <c r="H1602" i="1"/>
  <c r="H1600" i="1"/>
  <c r="H1599" i="1"/>
  <c r="H1598" i="1"/>
  <c r="H1597" i="1"/>
  <c r="H1596" i="1"/>
  <c r="H1595" i="1"/>
  <c r="H1593" i="1"/>
  <c r="H1591" i="1"/>
  <c r="H1590" i="1"/>
  <c r="H1588" i="1"/>
  <c r="H1586" i="1"/>
  <c r="H1584" i="1"/>
  <c r="H1583" i="1"/>
  <c r="H1581" i="1"/>
  <c r="H1580" i="1"/>
  <c r="H1578" i="1"/>
  <c r="H1576" i="1"/>
  <c r="G1568" i="1"/>
  <c r="F1568" i="1"/>
  <c r="G1567" i="1"/>
  <c r="G1566" i="1"/>
  <c r="G1564" i="1"/>
  <c r="F1564" i="1"/>
  <c r="G1562" i="1"/>
  <c r="F1562" i="1"/>
  <c r="G1560" i="1"/>
  <c r="F1560" i="1"/>
  <c r="G1559" i="1"/>
  <c r="G1557" i="1"/>
  <c r="F1557" i="1"/>
  <c r="G1556" i="1"/>
  <c r="G1555" i="1"/>
  <c r="G1554" i="1"/>
  <c r="G1553" i="1"/>
  <c r="G1551" i="1"/>
  <c r="F1551" i="1"/>
  <c r="G1549" i="1"/>
  <c r="F1549" i="1"/>
  <c r="G1547" i="1"/>
  <c r="F1547" i="1"/>
  <c r="G1545" i="1"/>
  <c r="F1545" i="1"/>
  <c r="G1543" i="1"/>
  <c r="F1543" i="1"/>
  <c r="G1542" i="1"/>
  <c r="G1541" i="1"/>
  <c r="G1540" i="1"/>
  <c r="G1538" i="1"/>
  <c r="F1538" i="1"/>
  <c r="G1536" i="1"/>
  <c r="F1536" i="1"/>
  <c r="G1535" i="1"/>
  <c r="G1533" i="1"/>
  <c r="F1533" i="1"/>
  <c r="G1532" i="1"/>
  <c r="G1530" i="1"/>
  <c r="F1530" i="1"/>
  <c r="G1528" i="1"/>
  <c r="F1528" i="1"/>
  <c r="G1526" i="1"/>
  <c r="F1526" i="1"/>
  <c r="G1524" i="1"/>
  <c r="F1524" i="1"/>
  <c r="G1522" i="1"/>
  <c r="F1522" i="1"/>
  <c r="G1521" i="1"/>
  <c r="G1520" i="1"/>
  <c r="G1518" i="1"/>
  <c r="F1518" i="1"/>
  <c r="G1517" i="1"/>
  <c r="G1516" i="1"/>
  <c r="G1515" i="1"/>
  <c r="G1513" i="1"/>
  <c r="F1513" i="1"/>
  <c r="G1512" i="1"/>
  <c r="G1510" i="1"/>
  <c r="F1510" i="1"/>
  <c r="G1509" i="1"/>
  <c r="G1507" i="1"/>
  <c r="F1507" i="1"/>
  <c r="G1505" i="1"/>
  <c r="F1505" i="1"/>
  <c r="G1503" i="1"/>
  <c r="F1503" i="1"/>
  <c r="G1502" i="1"/>
  <c r="G1501" i="1"/>
  <c r="G1500" i="1"/>
  <c r="G1499" i="1"/>
  <c r="G1497" i="1"/>
  <c r="F1497" i="1"/>
  <c r="G1496" i="1"/>
  <c r="G1494" i="1"/>
  <c r="F1494" i="1"/>
  <c r="G1492" i="1"/>
  <c r="F1492" i="1"/>
  <c r="G1490" i="1"/>
  <c r="F1490" i="1"/>
  <c r="G1488" i="1"/>
  <c r="F1488" i="1"/>
  <c r="G1486" i="1"/>
  <c r="F1486" i="1"/>
  <c r="G1484" i="1"/>
  <c r="F1484" i="1"/>
  <c r="G1482" i="1"/>
  <c r="F1482" i="1"/>
  <c r="G1480" i="1"/>
  <c r="F1480" i="1"/>
  <c r="G1479" i="1"/>
  <c r="G1477" i="1"/>
  <c r="F1477" i="1"/>
  <c r="G1475" i="1"/>
  <c r="F1475" i="1"/>
  <c r="G1473" i="1"/>
  <c r="F1473" i="1"/>
  <c r="G1471" i="1"/>
  <c r="F1471" i="1"/>
  <c r="G1469" i="1"/>
  <c r="F1469" i="1"/>
  <c r="G1467" i="1"/>
  <c r="F1467" i="1"/>
  <c r="G1466" i="1"/>
  <c r="G1464" i="1"/>
  <c r="F1464" i="1"/>
  <c r="G1462" i="1"/>
  <c r="F1462" i="1"/>
  <c r="G1461" i="1"/>
  <c r="G1459" i="1"/>
  <c r="F1459" i="1"/>
  <c r="G1457" i="1"/>
  <c r="F1457" i="1"/>
  <c r="G1455" i="1"/>
  <c r="F1455" i="1"/>
  <c r="G1453" i="1"/>
  <c r="F1453" i="1"/>
  <c r="G1451" i="1"/>
  <c r="F1451" i="1"/>
  <c r="G1449" i="1"/>
  <c r="F1449" i="1"/>
  <c r="G1448" i="1"/>
  <c r="G1447" i="1"/>
  <c r="G1446" i="1"/>
  <c r="G1444" i="1"/>
  <c r="F1444" i="1"/>
  <c r="G1442" i="1"/>
  <c r="F1442" i="1"/>
  <c r="G1440" i="1"/>
  <c r="F1440" i="1"/>
  <c r="G1439" i="1"/>
  <c r="G1437" i="1"/>
  <c r="F1437" i="1"/>
  <c r="G1435" i="1"/>
  <c r="F1435" i="1"/>
  <c r="G1433" i="1"/>
  <c r="F1433" i="1"/>
  <c r="G1431" i="1"/>
  <c r="F1431" i="1"/>
  <c r="G1429" i="1"/>
  <c r="F1429" i="1"/>
  <c r="G1427" i="1"/>
  <c r="F1427" i="1"/>
  <c r="G1426" i="1"/>
  <c r="G1425" i="1"/>
  <c r="G1422" i="1"/>
  <c r="F1422" i="1"/>
  <c r="G1421" i="1"/>
  <c r="G1419" i="1"/>
  <c r="F1419" i="1"/>
  <c r="G1418" i="1"/>
  <c r="G1416" i="1"/>
  <c r="F1416" i="1"/>
  <c r="G1415" i="1"/>
  <c r="G1413" i="1"/>
  <c r="F1413" i="1"/>
  <c r="G1411" i="1"/>
  <c r="F1411" i="1"/>
  <c r="G1409" i="1"/>
  <c r="F1409" i="1"/>
  <c r="G1407" i="1"/>
  <c r="F1407" i="1"/>
  <c r="G1406" i="1"/>
  <c r="G1405" i="1"/>
  <c r="G1404" i="1"/>
  <c r="G1403" i="1"/>
  <c r="G1401" i="1"/>
  <c r="F1401" i="1"/>
  <c r="G1399" i="1"/>
  <c r="F1399" i="1"/>
  <c r="G1397" i="1"/>
  <c r="F1397" i="1"/>
  <c r="G1395" i="1"/>
  <c r="F1395" i="1"/>
  <c r="G1393" i="1"/>
  <c r="F1393" i="1"/>
  <c r="G1391" i="1"/>
  <c r="F1391" i="1"/>
  <c r="G1389" i="1"/>
  <c r="F1389" i="1"/>
  <c r="G1388" i="1"/>
  <c r="G1386" i="1"/>
  <c r="F1386" i="1"/>
  <c r="G1384" i="1"/>
  <c r="F1384" i="1"/>
  <c r="G1382" i="1"/>
  <c r="F1382" i="1"/>
  <c r="G1380" i="1"/>
  <c r="F1380" i="1"/>
  <c r="G1378" i="1"/>
  <c r="F1378" i="1"/>
  <c r="G1376" i="1"/>
  <c r="F1376" i="1"/>
  <c r="G1375" i="1"/>
  <c r="G1374" i="1"/>
  <c r="G1373" i="1"/>
  <c r="G1372" i="1"/>
  <c r="G1371" i="1"/>
  <c r="G1370" i="1"/>
  <c r="G1369" i="1"/>
  <c r="G1368" i="1"/>
  <c r="G1367" i="1"/>
  <c r="G1366" i="1"/>
  <c r="G1365" i="1"/>
  <c r="G1364" i="1"/>
  <c r="G1363" i="1"/>
  <c r="G1362" i="1"/>
  <c r="G1361" i="1"/>
  <c r="G1360" i="1"/>
  <c r="G1359" i="1"/>
  <c r="G1358" i="1"/>
  <c r="G1357" i="1"/>
  <c r="G1356" i="1"/>
  <c r="G1355" i="1"/>
  <c r="G1354" i="1"/>
  <c r="G1353" i="1"/>
  <c r="G1352" i="1"/>
  <c r="G1351" i="1"/>
  <c r="G1350" i="1"/>
  <c r="G1349" i="1"/>
  <c r="G1348" i="1"/>
  <c r="G1347" i="1"/>
  <c r="G1346" i="1"/>
  <c r="G1345" i="1"/>
  <c r="G1344" i="1"/>
  <c r="G1343" i="1"/>
  <c r="G1342" i="1"/>
  <c r="G1341" i="1"/>
  <c r="G1340" i="1"/>
  <c r="G1339" i="1"/>
  <c r="G1338" i="1"/>
  <c r="G1337" i="1"/>
  <c r="G1336" i="1"/>
  <c r="G1335" i="1"/>
  <c r="G1334" i="1"/>
  <c r="G1333" i="1"/>
  <c r="G1332" i="1"/>
  <c r="G1331" i="1"/>
  <c r="G1330" i="1"/>
  <c r="G1329" i="1"/>
  <c r="G1328" i="1"/>
  <c r="G1327" i="1"/>
  <c r="G1326" i="1"/>
  <c r="G1325" i="1"/>
  <c r="G1324" i="1"/>
  <c r="G1323" i="1"/>
  <c r="G1322" i="1"/>
  <c r="G1321" i="1"/>
  <c r="G1320" i="1"/>
  <c r="G1319" i="1"/>
  <c r="G1318" i="1"/>
  <c r="G1317" i="1"/>
  <c r="G1316" i="1"/>
  <c r="G1315" i="1"/>
  <c r="G1314" i="1"/>
  <c r="G1313" i="1"/>
  <c r="G1312" i="1"/>
  <c r="G1311" i="1"/>
  <c r="G1310" i="1"/>
  <c r="G1309" i="1"/>
  <c r="G1308" i="1"/>
  <c r="G1307" i="1"/>
  <c r="G1306" i="1"/>
  <c r="G1305" i="1"/>
  <c r="G1304" i="1"/>
  <c r="G1303" i="1"/>
  <c r="G1302" i="1"/>
  <c r="G1301" i="1"/>
  <c r="G1300" i="1"/>
  <c r="G1299" i="1"/>
  <c r="G1298" i="1"/>
  <c r="G1297" i="1"/>
  <c r="G1296" i="1"/>
  <c r="G1295" i="1"/>
  <c r="G1294" i="1"/>
  <c r="G1293" i="1"/>
  <c r="G1292" i="1"/>
  <c r="G1291" i="1"/>
  <c r="G1290" i="1"/>
  <c r="G1289" i="1"/>
  <c r="G1288" i="1"/>
  <c r="G1287" i="1"/>
  <c r="G1286" i="1"/>
  <c r="G1285" i="1"/>
  <c r="G1284" i="1"/>
  <c r="G1283" i="1"/>
  <c r="G1281" i="1"/>
  <c r="F1281" i="1"/>
  <c r="G1280" i="1"/>
  <c r="G1278" i="1"/>
  <c r="F1278" i="1"/>
  <c r="G1276" i="1"/>
  <c r="F1276" i="1"/>
  <c r="G1275" i="1"/>
  <c r="G1273" i="1"/>
  <c r="F1273" i="1"/>
  <c r="G1271" i="1"/>
  <c r="F1271" i="1"/>
  <c r="G1269" i="1"/>
  <c r="F1269" i="1"/>
  <c r="G1267" i="1"/>
  <c r="F1267" i="1"/>
  <c r="G1265" i="1"/>
  <c r="F1265" i="1"/>
  <c r="G1264" i="1"/>
  <c r="G1263" i="1"/>
  <c r="G1262" i="1"/>
  <c r="G1260" i="1"/>
  <c r="F1260" i="1"/>
  <c r="G1258" i="1"/>
  <c r="F1258" i="1"/>
  <c r="G1256" i="1"/>
  <c r="F1256" i="1"/>
  <c r="G1255" i="1"/>
  <c r="G1254" i="1"/>
  <c r="G1253" i="1"/>
  <c r="G1252" i="1"/>
  <c r="G1251" i="1"/>
  <c r="G1250" i="1"/>
  <c r="G1249" i="1"/>
  <c r="G1248" i="1"/>
  <c r="G1247" i="1"/>
  <c r="G1245" i="1"/>
  <c r="F1245" i="1"/>
  <c r="G1243" i="1"/>
  <c r="F1243" i="1"/>
  <c r="G1241" i="1"/>
  <c r="F1241" i="1"/>
  <c r="G1239" i="1"/>
  <c r="F1239" i="1"/>
  <c r="G1238" i="1"/>
  <c r="G1236" i="1"/>
  <c r="F1236" i="1"/>
  <c r="G1235" i="1"/>
  <c r="G1234" i="1"/>
  <c r="G1233" i="1"/>
  <c r="G1231" i="1"/>
  <c r="F1231" i="1"/>
  <c r="G1229" i="1"/>
  <c r="F1229" i="1"/>
  <c r="G1228" i="1"/>
  <c r="G1227" i="1"/>
  <c r="H986" i="1"/>
  <c r="C984" i="1"/>
  <c r="C985" i="1" s="1"/>
  <c r="F983" i="1"/>
  <c r="E983" i="1"/>
  <c r="D983" i="1"/>
  <c r="E982" i="1"/>
  <c r="D982" i="1"/>
  <c r="E981" i="1"/>
  <c r="D981" i="1"/>
  <c r="E980" i="1"/>
  <c r="D980" i="1"/>
  <c r="E979" i="1"/>
  <c r="D979" i="1"/>
  <c r="E978" i="1"/>
  <c r="D978" i="1"/>
  <c r="E977" i="1"/>
  <c r="G977" i="1" s="1"/>
  <c r="F976" i="1"/>
  <c r="E976" i="1"/>
  <c r="D976" i="1"/>
  <c r="F975" i="1"/>
  <c r="E975" i="1"/>
  <c r="D975" i="1"/>
  <c r="F974" i="1"/>
  <c r="E974" i="1"/>
  <c r="D974" i="1"/>
  <c r="F973" i="1"/>
  <c r="E973" i="1"/>
  <c r="D973" i="1"/>
  <c r="E963" i="1"/>
  <c r="F962" i="1"/>
  <c r="F960" i="1"/>
  <c r="F958" i="1"/>
  <c r="E957" i="1"/>
  <c r="F955" i="1"/>
  <c r="F954" i="1"/>
  <c r="F953" i="1"/>
  <c r="E951" i="1"/>
  <c r="F948" i="1"/>
  <c r="F946" i="1"/>
  <c r="F945" i="1"/>
  <c r="F944" i="1"/>
  <c r="E943" i="1"/>
  <c r="E942" i="1"/>
  <c r="E941" i="1"/>
  <c r="E940" i="1"/>
  <c r="E939" i="1"/>
  <c r="E938" i="1"/>
  <c r="E937" i="1"/>
  <c r="F936" i="1"/>
  <c r="E935" i="1"/>
  <c r="E934" i="1"/>
  <c r="E932" i="1"/>
  <c r="F931" i="1"/>
  <c r="F930" i="1"/>
  <c r="F929" i="1"/>
  <c r="F911" i="1"/>
  <c r="C907" i="1"/>
  <c r="C906" i="1"/>
  <c r="C905" i="1"/>
  <c r="F903" i="1"/>
  <c r="G885" i="1"/>
  <c r="G887" i="1" s="1"/>
  <c r="F887" i="1"/>
  <c r="M848" i="1"/>
  <c r="H848" i="1"/>
  <c r="G848" i="1"/>
  <c r="M844" i="1"/>
  <c r="H809" i="1"/>
  <c r="G809" i="1"/>
  <c r="B809" i="1"/>
  <c r="K808" i="1"/>
  <c r="F808" i="1"/>
  <c r="J806" i="1"/>
  <c r="K806" i="1" s="1"/>
  <c r="E806" i="1"/>
  <c r="C806" i="1"/>
  <c r="J804" i="1"/>
  <c r="K804" i="1" s="1"/>
  <c r="E804" i="1"/>
  <c r="D804" i="1"/>
  <c r="C804" i="1"/>
  <c r="K802" i="1"/>
  <c r="F802" i="1"/>
  <c r="J800" i="1"/>
  <c r="I800" i="1"/>
  <c r="E800" i="1"/>
  <c r="D800" i="1"/>
  <c r="C800" i="1"/>
  <c r="J798" i="1"/>
  <c r="K798" i="1" s="1"/>
  <c r="E798" i="1"/>
  <c r="D798" i="1"/>
  <c r="C798" i="1"/>
  <c r="J796" i="1"/>
  <c r="I796" i="1"/>
  <c r="E796" i="1"/>
  <c r="D796" i="1"/>
  <c r="C796" i="1"/>
  <c r="J794" i="1"/>
  <c r="K794" i="1" s="1"/>
  <c r="E794" i="1"/>
  <c r="D794" i="1"/>
  <c r="C794" i="1"/>
  <c r="J792" i="1"/>
  <c r="E792" i="1"/>
  <c r="F792" i="1" s="1"/>
  <c r="K790" i="1"/>
  <c r="E790" i="1"/>
  <c r="C790" i="1"/>
  <c r="D775" i="1"/>
  <c r="C775" i="1"/>
  <c r="D763" i="1"/>
  <c r="C763" i="1"/>
  <c r="D749" i="1"/>
  <c r="C749" i="1"/>
  <c r="D721" i="1"/>
  <c r="C721" i="1"/>
  <c r="D710" i="1"/>
  <c r="C710" i="1"/>
  <c r="D693" i="1"/>
  <c r="C693" i="1"/>
  <c r="E677" i="1"/>
  <c r="D677" i="1"/>
  <c r="E673" i="1"/>
  <c r="D673" i="1"/>
  <c r="D659" i="1"/>
  <c r="C659" i="1"/>
  <c r="C455" i="1"/>
  <c r="D455" i="1"/>
  <c r="D446" i="1"/>
  <c r="C446" i="1"/>
  <c r="C438" i="1"/>
  <c r="D433" i="1"/>
  <c r="C433" i="1" s="1"/>
  <c r="D428" i="1"/>
  <c r="C428" i="1" s="1"/>
  <c r="D416" i="1"/>
  <c r="C416" i="1"/>
  <c r="D394" i="1"/>
  <c r="C394" i="1"/>
  <c r="D391" i="1"/>
  <c r="C391" i="1"/>
  <c r="D376" i="1"/>
  <c r="C376" i="1"/>
  <c r="D364" i="1"/>
  <c r="D363" i="1" s="1"/>
  <c r="C364" i="1"/>
  <c r="C363" i="1" s="1"/>
  <c r="D342" i="1"/>
  <c r="C342" i="1"/>
  <c r="D338" i="1"/>
  <c r="C338" i="1"/>
  <c r="D335" i="1"/>
  <c r="C335" i="1"/>
  <c r="G974" i="1" l="1"/>
  <c r="G978" i="1"/>
  <c r="G976" i="1"/>
  <c r="F1571" i="1"/>
  <c r="G1605" i="1" s="1"/>
  <c r="G981" i="1"/>
  <c r="F1667" i="1"/>
  <c r="G1677" i="1" s="1"/>
  <c r="F985" i="1"/>
  <c r="G982" i="1"/>
  <c r="I1720" i="1"/>
  <c r="I1723" i="1" s="1"/>
  <c r="G975" i="1"/>
  <c r="G980" i="1"/>
  <c r="D985" i="1"/>
  <c r="G979" i="1"/>
  <c r="G973" i="1"/>
  <c r="G983" i="1"/>
  <c r="E985" i="1"/>
  <c r="G984" i="1"/>
  <c r="F806" i="1"/>
  <c r="D903" i="1"/>
  <c r="D918" i="1" s="1"/>
  <c r="L808" i="1"/>
  <c r="C885" i="1"/>
  <c r="C887" i="1" s="1"/>
  <c r="F909" i="1"/>
  <c r="L802" i="1"/>
  <c r="D681" i="1"/>
  <c r="C809" i="1"/>
  <c r="F794" i="1"/>
  <c r="L794" i="1" s="1"/>
  <c r="K800" i="1"/>
  <c r="F804" i="1"/>
  <c r="L804" i="1" s="1"/>
  <c r="E885" i="1"/>
  <c r="E887" i="1" s="1"/>
  <c r="G844" i="1"/>
  <c r="H844" i="1"/>
  <c r="E809" i="1"/>
  <c r="F796" i="1"/>
  <c r="F790" i="1"/>
  <c r="L790" i="1" s="1"/>
  <c r="J809" i="1"/>
  <c r="F798" i="1"/>
  <c r="L798" i="1" s="1"/>
  <c r="F800" i="1"/>
  <c r="D809" i="1"/>
  <c r="L806" i="1"/>
  <c r="K792" i="1"/>
  <c r="L792" i="1" s="1"/>
  <c r="K796" i="1"/>
  <c r="I809" i="1"/>
  <c r="E681" i="1"/>
  <c r="C459" i="1"/>
  <c r="D459" i="1"/>
  <c r="C362" i="1"/>
  <c r="C390" i="1"/>
  <c r="D362" i="1"/>
  <c r="D390" i="1"/>
  <c r="C354" i="1"/>
  <c r="D354" i="1"/>
  <c r="G985" i="1" l="1"/>
  <c r="H1753" i="1"/>
  <c r="L800" i="1"/>
  <c r="F809" i="1"/>
  <c r="K809" i="1"/>
  <c r="L796" i="1"/>
  <c r="L809" i="1" l="1"/>
  <c r="D231" i="1" l="1"/>
  <c r="D228" i="1" s="1"/>
  <c r="C231" i="1"/>
  <c r="C228" i="1" s="1"/>
  <c r="D227" i="1"/>
  <c r="D226" i="1" s="1"/>
  <c r="C227" i="1"/>
  <c r="C226" i="1" s="1"/>
  <c r="D225" i="1"/>
  <c r="C225" i="1"/>
  <c r="D224" i="1"/>
  <c r="C224" i="1"/>
  <c r="D222" i="1"/>
  <c r="C222" i="1"/>
  <c r="C220" i="1"/>
  <c r="D219" i="1"/>
  <c r="C219" i="1"/>
  <c r="D217" i="1"/>
  <c r="D216" i="1" s="1"/>
  <c r="C217" i="1"/>
  <c r="C216" i="1" s="1"/>
  <c r="D202" i="1"/>
  <c r="D200" i="1" s="1"/>
  <c r="C202" i="1"/>
  <c r="C200" i="1" s="1"/>
  <c r="D194" i="1"/>
  <c r="D193" i="1"/>
  <c r="C193" i="1"/>
  <c r="D192" i="1"/>
  <c r="C192" i="1"/>
  <c r="D191" i="1"/>
  <c r="C191" i="1"/>
  <c r="C189" i="1"/>
  <c r="D188" i="1"/>
  <c r="C188" i="1"/>
  <c r="D186" i="1"/>
  <c r="D185" i="1" s="1"/>
  <c r="C186" i="1"/>
  <c r="C185" i="1" s="1"/>
  <c r="D184" i="1"/>
  <c r="D183" i="1" s="1"/>
  <c r="C184" i="1"/>
  <c r="C183" i="1" s="1"/>
  <c r="D182" i="1"/>
  <c r="D181" i="1" s="1"/>
  <c r="C182" i="1"/>
  <c r="C181" i="1" s="1"/>
  <c r="D178" i="1"/>
  <c r="C178" i="1"/>
  <c r="D177" i="1"/>
  <c r="C177" i="1"/>
  <c r="D175" i="1"/>
  <c r="D174" i="1" s="1"/>
  <c r="C175" i="1"/>
  <c r="C174" i="1" s="1"/>
  <c r="D173" i="1"/>
  <c r="C173" i="1"/>
  <c r="D172" i="1"/>
  <c r="C172" i="1"/>
  <c r="D166" i="1"/>
  <c r="D163" i="1" s="1"/>
  <c r="C165" i="1"/>
  <c r="C163" i="1" s="1"/>
  <c r="C162" i="1"/>
  <c r="D161" i="1"/>
  <c r="C161" i="1"/>
  <c r="D160" i="1"/>
  <c r="C160" i="1"/>
  <c r="D158" i="1"/>
  <c r="C158" i="1"/>
  <c r="D157" i="1"/>
  <c r="C157" i="1"/>
  <c r="D154" i="1"/>
  <c r="C154" i="1"/>
  <c r="D151" i="1"/>
  <c r="D150" i="1"/>
  <c r="C150" i="1"/>
  <c r="D149" i="1"/>
  <c r="D148" i="1"/>
  <c r="C148" i="1"/>
  <c r="D140" i="1"/>
  <c r="C140" i="1"/>
  <c r="D139" i="1"/>
  <c r="C139" i="1"/>
  <c r="D137" i="1"/>
  <c r="C137" i="1"/>
  <c r="D136" i="1"/>
  <c r="C136" i="1"/>
  <c r="D127" i="1"/>
  <c r="C127" i="1"/>
  <c r="C125" i="1" s="1"/>
  <c r="D126" i="1"/>
  <c r="C124" i="1"/>
  <c r="D123" i="1"/>
  <c r="C123" i="1"/>
  <c r="D122" i="1"/>
  <c r="C122" i="1"/>
  <c r="D119" i="1"/>
  <c r="D118" i="1" s="1"/>
  <c r="C119" i="1"/>
  <c r="C118" i="1" s="1"/>
  <c r="D113" i="1"/>
  <c r="D114" i="1" s="1"/>
  <c r="C113" i="1"/>
  <c r="C114" i="1" s="1"/>
  <c r="D108" i="1"/>
  <c r="C108" i="1"/>
  <c r="D107" i="1"/>
  <c r="C107" i="1"/>
  <c r="D105" i="1"/>
  <c r="C105" i="1"/>
  <c r="D104" i="1"/>
  <c r="C104" i="1"/>
  <c r="D102" i="1"/>
  <c r="C102" i="1"/>
  <c r="D91" i="1"/>
  <c r="C91" i="1"/>
  <c r="D87" i="1"/>
  <c r="C87" i="1"/>
  <c r="D86" i="1"/>
  <c r="C86" i="1"/>
  <c r="D85" i="1"/>
  <c r="C85" i="1"/>
  <c r="D82" i="1"/>
  <c r="C82" i="1"/>
  <c r="C80" i="1" s="1"/>
  <c r="D81" i="1"/>
  <c r="D78" i="1"/>
  <c r="C78" i="1"/>
  <c r="D77" i="1"/>
  <c r="C77" i="1"/>
  <c r="D75" i="1"/>
  <c r="D73" i="1" s="1"/>
  <c r="C75" i="1"/>
  <c r="C73" i="1" s="1"/>
  <c r="D69" i="1"/>
  <c r="C69" i="1"/>
  <c r="D68" i="1"/>
  <c r="C68" i="1"/>
  <c r="D65" i="1"/>
  <c r="C65" i="1"/>
  <c r="D64" i="1"/>
  <c r="C64" i="1"/>
  <c r="D63" i="1"/>
  <c r="C63" i="1"/>
  <c r="D61" i="1"/>
  <c r="C61" i="1"/>
  <c r="D60" i="1"/>
  <c r="C60" i="1"/>
  <c r="D57" i="1"/>
  <c r="C57" i="1"/>
  <c r="D56" i="1"/>
  <c r="C56" i="1"/>
  <c r="D54" i="1"/>
  <c r="C54" i="1"/>
  <c r="D53" i="1"/>
  <c r="C53" i="1"/>
  <c r="D52" i="1"/>
  <c r="C52" i="1"/>
  <c r="D51" i="1"/>
  <c r="C51" i="1"/>
  <c r="D50" i="1"/>
  <c r="C50" i="1"/>
  <c r="D49" i="1"/>
  <c r="C49" i="1"/>
  <c r="D47" i="1"/>
  <c r="C47" i="1"/>
  <c r="D46" i="1"/>
  <c r="C46" i="1"/>
  <c r="D125" i="1" l="1"/>
  <c r="C48" i="1"/>
  <c r="C58" i="1"/>
  <c r="C55" i="1"/>
  <c r="D80" i="1"/>
  <c r="D83" i="1"/>
  <c r="D101" i="1"/>
  <c r="C171" i="1"/>
  <c r="C146" i="1"/>
  <c r="D58" i="1"/>
  <c r="C67" i="1"/>
  <c r="D159" i="1"/>
  <c r="D218" i="1"/>
  <c r="D55" i="1"/>
  <c r="D67" i="1"/>
  <c r="C83" i="1"/>
  <c r="C101" i="1"/>
  <c r="C121" i="1"/>
  <c r="C128" i="1" s="1"/>
  <c r="D153" i="1"/>
  <c r="C176" i="1"/>
  <c r="D45" i="1"/>
  <c r="D146" i="1"/>
  <c r="C106" i="1"/>
  <c r="D106" i="1"/>
  <c r="D171" i="1"/>
  <c r="D187" i="1"/>
  <c r="C218" i="1"/>
  <c r="C62" i="1"/>
  <c r="C76" i="1"/>
  <c r="C187" i="1"/>
  <c r="C45" i="1"/>
  <c r="D48" i="1"/>
  <c r="D62" i="1"/>
  <c r="D76" i="1"/>
  <c r="C159" i="1"/>
  <c r="D176" i="1"/>
  <c r="D121" i="1"/>
  <c r="D128" i="1" s="1"/>
  <c r="C153" i="1"/>
  <c r="D109" i="1" l="1"/>
  <c r="D115" i="1" s="1"/>
  <c r="D129" i="1" s="1"/>
  <c r="D93" i="1"/>
  <c r="D145" i="1"/>
  <c r="C70" i="1"/>
  <c r="C109" i="1"/>
  <c r="C115" i="1" s="1"/>
  <c r="C129" i="1" s="1"/>
  <c r="D170" i="1"/>
  <c r="D70" i="1"/>
  <c r="C170" i="1"/>
  <c r="C93" i="1"/>
  <c r="C145" i="1"/>
  <c r="C94" i="1" l="1"/>
  <c r="D94" i="1"/>
  <c r="D234" i="1"/>
  <c r="D635" i="1" s="1"/>
  <c r="C234" i="1"/>
  <c r="C63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28" authorId="0" shapeId="0" xr:uid="{40DE40C2-1147-4933-B595-C6B8889C8B8F}">
      <text>
        <r>
          <rPr>
            <sz val="11"/>
            <color indexed="8"/>
            <rFont val="Microsoft YaHei"/>
            <family val="2"/>
          </rPr>
          <t xml:space="preserve">cristinao:
no borrar importe
</t>
        </r>
      </text>
    </comment>
    <comment ref="D428" authorId="0" shapeId="0" xr:uid="{43D39B23-64EF-49AF-8523-B8792FCA5913}">
      <text>
        <r>
          <rPr>
            <sz val="11"/>
            <color indexed="8"/>
            <rFont val="Microsoft YaHei"/>
            <family val="2"/>
          </rPr>
          <t>cristinao:al total de inversiones por sucursal restarle las perdidas acumuladas</t>
        </r>
      </text>
    </comment>
    <comment ref="B433" authorId="0" shapeId="0" xr:uid="{27A23BDF-3876-45E5-8725-0C81C1D9A6C1}">
      <text>
        <r>
          <rPr>
            <sz val="11"/>
            <color indexed="8"/>
            <rFont val="Microsoft YaHei"/>
            <family val="2"/>
          </rPr>
          <t xml:space="preserve">cristinao:
no borrar importe
</t>
        </r>
      </text>
    </comment>
    <comment ref="B438" authorId="0" shapeId="0" xr:uid="{B7A51B9C-F57A-46F2-A006-2B4AE8346A63}">
      <text>
        <r>
          <rPr>
            <sz val="11"/>
            <color indexed="8"/>
            <rFont val="Microsoft YaHei"/>
            <family val="2"/>
          </rPr>
          <t xml:space="preserve">cristinao:
no borrar importe
</t>
        </r>
      </text>
    </comment>
    <comment ref="D438" authorId="0" shapeId="0" xr:uid="{1FB70A58-9258-4E04-A4E3-615A952C95F0}">
      <text>
        <r>
          <rPr>
            <sz val="11"/>
            <color indexed="8"/>
            <rFont val="Microsoft YaHei"/>
            <family val="2"/>
          </rPr>
          <t xml:space="preserve">cristinao:
no borrar importe
</t>
        </r>
      </text>
    </comment>
    <comment ref="B456" authorId="0" shapeId="0" xr:uid="{69B2004E-8CB0-49CC-A7B7-7BFAD515A392}">
      <text>
        <r>
          <rPr>
            <sz val="11"/>
            <color indexed="8"/>
            <rFont val="Microsoft YaHei"/>
            <family val="2"/>
          </rPr>
          <t>cristinao:
Gladys tiene que pasar el importe.</t>
        </r>
      </text>
    </comment>
    <comment ref="B457" authorId="0" shapeId="0" xr:uid="{CF8D35AF-E441-4F6D-9DF2-C08EBB2E8AA7}">
      <text>
        <r>
          <rPr>
            <sz val="11"/>
            <color indexed="8"/>
            <rFont val="Microsoft YaHei"/>
            <family val="2"/>
          </rPr>
          <t>cristinao:
Interes de prestamo banco LP</t>
        </r>
      </text>
    </comment>
    <comment ref="L839" authorId="0" shapeId="0" xr:uid="{5ED2896D-6DA1-4EEE-AFAA-2DF196A19F76}">
      <text>
        <r>
          <rPr>
            <sz val="11"/>
            <color indexed="8"/>
            <rFont val="Microsoft YaHei"/>
            <family val="2"/>
          </rPr>
          <t>VER CAPITAL DEL AÑO ANTERIOR</t>
        </r>
      </text>
    </comment>
    <comment ref="F848" authorId="0" shapeId="0" xr:uid="{3C8D88DB-BE0D-4F95-AB18-AD9F01EB300A}">
      <text>
        <r>
          <rPr>
            <sz val="11"/>
            <color indexed="8"/>
            <rFont val="Microsoft YaHei"/>
            <family val="2"/>
          </rPr>
          <t>FIJO</t>
        </r>
      </text>
    </comment>
  </commentList>
</comments>
</file>

<file path=xl/sharedStrings.xml><?xml version="1.0" encoding="utf-8"?>
<sst xmlns="http://schemas.openxmlformats.org/spreadsheetml/2006/main" count="1775" uniqueCount="1182">
  <si>
    <t>Cantidad</t>
  </si>
  <si>
    <t>Total</t>
  </si>
  <si>
    <t>BALANCE GENERAL COMPARATIVO AL 30 DE SEPTIEMBRE 2020 Y 2019</t>
  </si>
  <si>
    <t>(Expresado en miles de Guaraníes)</t>
  </si>
  <si>
    <t>A C T I V O</t>
  </si>
  <si>
    <t>ACTIVO CORRIENTE</t>
  </si>
  <si>
    <t>DISPONIBILIDADES-Nota 3</t>
  </si>
  <si>
    <t>CAJA</t>
  </si>
  <si>
    <t>BANCOS</t>
  </si>
  <si>
    <t>CREDITOS-Nota 4</t>
  </si>
  <si>
    <t>DOCUMENTOS A COBRAR</t>
  </si>
  <si>
    <t>OTROS CREDITOS</t>
  </si>
  <si>
    <t>OTROS ANTICIPOS</t>
  </si>
  <si>
    <t>PRESTAMOS CONCEDIDOS</t>
  </si>
  <si>
    <t>CREDITOS FISCALES</t>
  </si>
  <si>
    <t>MENOS:PREVISION P/DEUDORES INCOBRABLES</t>
  </si>
  <si>
    <t>EXISTENCIAS-Nota 5  y Anexo F</t>
  </si>
  <si>
    <t>PRODUCTOS,SUB PRODUCTOS,EN PROCESO</t>
  </si>
  <si>
    <t>INSUMOS,MATERIALES,MATERIA PRIMA</t>
  </si>
  <si>
    <t>ACTIVO DIFERIDO</t>
  </si>
  <si>
    <t>GASTOS DE REORGANIZACION</t>
  </si>
  <si>
    <t>ALQUILERES PAGADOS POR ADELANTADO</t>
  </si>
  <si>
    <t>SISTEMA INFORMATICO SOFTWARE</t>
  </si>
  <si>
    <t>GASTOS A DEVENGAR - Nota 8</t>
  </si>
  <si>
    <t>REPUESTO A UTILIZAR</t>
  </si>
  <si>
    <t>GASTOS A DEVENGAR</t>
  </si>
  <si>
    <t>COMBUSTIBLES A UTILIZAR</t>
  </si>
  <si>
    <t>INVERSIONES</t>
  </si>
  <si>
    <t>INVERSIONES FONDOS MUTUOS</t>
  </si>
  <si>
    <t>CERTIFICADO DE DEPOSITO DE AHORRO</t>
  </si>
  <si>
    <t>TOTAL ACTIVO CORRIENTE</t>
  </si>
  <si>
    <t>ACTIVO NO CORRIENTE</t>
  </si>
  <si>
    <t>ACTIVO FIJO-Nota 6 y Anexo A</t>
  </si>
  <si>
    <t>BIENES EN OPERACIÓN</t>
  </si>
  <si>
    <t>MENOS: DEPRECIACION ACUMULADA</t>
  </si>
  <si>
    <t>OBRAS EN CURSO VILLETA</t>
  </si>
  <si>
    <t>INVERSIONES EN EL EXTERIOR</t>
  </si>
  <si>
    <r>
      <t>INVERS- FILIAL RESISTENCIA</t>
    </r>
    <r>
      <rPr>
        <b/>
        <sz val="12"/>
        <color indexed="8"/>
        <rFont val="Times New Roman"/>
        <family val="1"/>
      </rPr>
      <t>-Nota 7</t>
    </r>
  </si>
  <si>
    <r>
      <t>INVERS- FILIAL BRASIL</t>
    </r>
    <r>
      <rPr>
        <b/>
        <sz val="12"/>
        <color indexed="8"/>
        <rFont val="Times New Roman"/>
        <family val="1"/>
      </rPr>
      <t>-Nota 7</t>
    </r>
  </si>
  <si>
    <t>APORTE P/FUTURA INTEGRACION DE CAPITAL</t>
  </si>
  <si>
    <t>PERD. ACUM. APORTE P/FUTURA I.C.- F. CURITIBA</t>
  </si>
  <si>
    <t xml:space="preserve"> </t>
  </si>
  <si>
    <t>GANANCIAS ACUMULADAS- SUC. RESISTENCIA</t>
  </si>
  <si>
    <t>GANANCIAS ACUMULADAS- SUC. BRASIL</t>
  </si>
  <si>
    <t>GASTOS A DEVENGAR-Nota 8</t>
  </si>
  <si>
    <t>TOTAL ACTIVO NO CORRIENTE</t>
  </si>
  <si>
    <t>TOTAL ACTIVO</t>
  </si>
  <si>
    <t>P A S I V O</t>
  </si>
  <si>
    <t>PASIVO CORRIENTE</t>
  </si>
  <si>
    <t>DEUDAS</t>
  </si>
  <si>
    <r>
      <t>PROVEEDORES-</t>
    </r>
    <r>
      <rPr>
        <b/>
        <sz val="12"/>
        <color indexed="8"/>
        <rFont val="Times New Roman"/>
        <family val="1"/>
      </rPr>
      <t>Nota 9 y Anexo G</t>
    </r>
  </si>
  <si>
    <r>
      <t xml:space="preserve">BONOS BURSATILES- </t>
    </r>
    <r>
      <rPr>
        <b/>
        <sz val="12"/>
        <color indexed="8"/>
        <rFont val="Times New Roman"/>
        <family val="1"/>
      </rPr>
      <t>Nota 10.2 y Anexo G</t>
    </r>
  </si>
  <si>
    <r>
      <t xml:space="preserve">OBLIGACIONES BANCARIAS- </t>
    </r>
    <r>
      <rPr>
        <b/>
        <sz val="12"/>
        <color indexed="8"/>
        <rFont val="Times New Roman"/>
        <family val="1"/>
      </rPr>
      <t>Nota 10.1 y Anexo G</t>
    </r>
  </si>
  <si>
    <r>
      <t>OTROS PASIVOS-</t>
    </r>
    <r>
      <rPr>
        <b/>
        <sz val="12"/>
        <color indexed="8"/>
        <rFont val="Times New Roman"/>
        <family val="1"/>
      </rPr>
      <t>Nota 10.2 y Anexo G</t>
    </r>
  </si>
  <si>
    <t>PROVISIONES</t>
  </si>
  <si>
    <r>
      <t xml:space="preserve">PROVISIONES- </t>
    </r>
    <r>
      <rPr>
        <b/>
        <sz val="12"/>
        <color indexed="8"/>
        <rFont val="Times New Roman"/>
        <family val="1"/>
      </rPr>
      <t>Nota 11.1 y 11.3</t>
    </r>
  </si>
  <si>
    <r>
      <t xml:space="preserve">ANTICIPO DE CLIENTES- </t>
    </r>
    <r>
      <rPr>
        <b/>
        <sz val="12"/>
        <color indexed="8"/>
        <rFont val="Times New Roman"/>
        <family val="1"/>
      </rPr>
      <t>Nota 11.2</t>
    </r>
  </si>
  <si>
    <t>TOTAL PASIVO CORRIENTE</t>
  </si>
  <si>
    <t>PASIVO NO CORRIENTE</t>
  </si>
  <si>
    <r>
      <t>OTRAS CUENTAS A PAGAR-</t>
    </r>
    <r>
      <rPr>
        <b/>
        <sz val="12"/>
        <color indexed="8"/>
        <rFont val="Times New Roman"/>
        <family val="1"/>
      </rPr>
      <t>Nota 12.1; 12.2y Anexo G</t>
    </r>
  </si>
  <si>
    <t>TOTAL PASIVO NO CORRIENTE</t>
  </si>
  <si>
    <t>TOTAL PASIVO</t>
  </si>
  <si>
    <t>P A T R I M O N I O   N E T O</t>
  </si>
  <si>
    <t>CAPITAL</t>
  </si>
  <si>
    <t>CAPITAL SOCIAL</t>
  </si>
  <si>
    <t>CAPITAL A INTEGRAR</t>
  </si>
  <si>
    <t>RESERVAS</t>
  </si>
  <si>
    <t>RESERVA LEGAL</t>
  </si>
  <si>
    <t>RESERVA DE REVALUO</t>
  </si>
  <si>
    <t>RESULTADOS</t>
  </si>
  <si>
    <t>RESULTADOS ACUMULADOS</t>
  </si>
  <si>
    <t>RESULTADO DEL EJERCICIO</t>
  </si>
  <si>
    <t>TOTAL PATRIMONIO NETO</t>
  </si>
  <si>
    <t>TOTAL PASIVO Y PATRIMONIO NETO</t>
  </si>
  <si>
    <t>CUENTAS DE ORDEN</t>
  </si>
  <si>
    <t>CARTAS DE CREDITO-BANCO REGIONAL</t>
  </si>
  <si>
    <t>CARTAS DE CREDITO</t>
  </si>
  <si>
    <t>CREDITOS A RECUPERAR SUPERSPUMA DO BRASIL</t>
  </si>
  <si>
    <t>GARANTIA BANCARIA</t>
  </si>
  <si>
    <t>FONDO MUTUO DISPONIBLE RENTA FIJA</t>
  </si>
  <si>
    <t>CREDITOS A RECUPERAR</t>
  </si>
  <si>
    <t>BANCO REGIONAL- GARANTIA BANCARIA</t>
  </si>
  <si>
    <t>CADIEM ADMINISTRADORA DE FONDOS MUTUOS S.A.</t>
  </si>
  <si>
    <t>ESTADO DE RESULTADOS COMPARATIVO AL 30 DE SEPTIEMBRE DE 2020 Y 2019</t>
  </si>
  <si>
    <t>I N G R E S O S</t>
  </si>
  <si>
    <t>INGRESOS OPERATIVOS</t>
  </si>
  <si>
    <t>INGRESOS POR VENTAS</t>
  </si>
  <si>
    <t>INGRESOS POR VENTA NACIONAL</t>
  </si>
  <si>
    <t>INGRESOS POR VENTAS EXPORTACION</t>
  </si>
  <si>
    <t>OTROS INGRESOS OPERATIVOS</t>
  </si>
  <si>
    <t>INGRESOS FLETES DE EXPORTACION</t>
  </si>
  <si>
    <t>CESION DE CREDITOS</t>
  </si>
  <si>
    <t>INGRESOS FINANCIEROS</t>
  </si>
  <si>
    <t>INTERESES GANADOS EN CAJA AHORRO</t>
  </si>
  <si>
    <t>DIFERENCIA DE CAMBIO</t>
  </si>
  <si>
    <t>INTERESES COBRADOS</t>
  </si>
  <si>
    <t>INGRESOS OPERACIONES FINANCIERAS</t>
  </si>
  <si>
    <t>INGRESOS NO OPERATIVOS</t>
  </si>
  <si>
    <t>INGRESOS EXTRAORDINARIOS</t>
  </si>
  <si>
    <t>DIFERENCIA DE CAMBIO OPERATIVO</t>
  </si>
  <si>
    <t>INGRESOS DE INVERSION EN EL EXTERIOR</t>
  </si>
  <si>
    <t>INGRESOS POR INVERSION</t>
  </si>
  <si>
    <t>INGRESOS DE INVERSION SUC. RESISTENCIA</t>
  </si>
  <si>
    <t>INGRESOS DE INVERSION SUC. CURITIBA</t>
  </si>
  <si>
    <t>INGRESOS  DE INVERSION SUC. RESISTENCIA</t>
  </si>
  <si>
    <t>E G R E S O S</t>
  </si>
  <si>
    <t>GASTOS OPERATIVOS</t>
  </si>
  <si>
    <t>COSTO DE MERCADERIAS VENDIDAS</t>
  </si>
  <si>
    <t>GASTOS INDIRECTOS DE FABRICA</t>
  </si>
  <si>
    <t>GASTOS OPERATIVOS PRODUCCION</t>
  </si>
  <si>
    <t>GASTOS COMERCIALES</t>
  </si>
  <si>
    <t>COMERCIO NACIONAL</t>
  </si>
  <si>
    <t>COMERCIO EXTERIOR</t>
  </si>
  <si>
    <t>GASTOS DE GERENCIA LOGISTICA</t>
  </si>
  <si>
    <t>GASTOS GERENCIA MARKETING</t>
  </si>
  <si>
    <t>GASTOS LOGISTICA</t>
  </si>
  <si>
    <t>GASTOS DE LOGISTICA</t>
  </si>
  <si>
    <t>GASTOS ADMINISTRATIVOS</t>
  </si>
  <si>
    <t>GASTOS DE ADMINISTRACION</t>
  </si>
  <si>
    <t>GASTOS GERENCIA GENERAL</t>
  </si>
  <si>
    <t>GASTOS DE ESTRUCTURA</t>
  </si>
  <si>
    <t>GASTOS INVESTIGACION Y DESARROLLO</t>
  </si>
  <si>
    <t>GASTOS MARKETING</t>
  </si>
  <si>
    <t>GASTOS RECURSOS HUMANOS</t>
  </si>
  <si>
    <t>GASTOS SEGURIDAD Y PREVENCION</t>
  </si>
  <si>
    <t>GASTOS DE TECNOLOGIA E INFORMATICA</t>
  </si>
  <si>
    <t>GASTOS SERVICIOS GENERALES</t>
  </si>
  <si>
    <t>GASTOS DE CALIDAD</t>
  </si>
  <si>
    <t>GASTOS DE SUCURSALES</t>
  </si>
  <si>
    <t>GASTOS SUC. ENCARNACION</t>
  </si>
  <si>
    <t>GASTOS SUC. CIUDAD DEL ESTE</t>
  </si>
  <si>
    <t>GASTOS SUC. FILADELFIA</t>
  </si>
  <si>
    <t>GASTOS SUC. SAN ESTANILAO</t>
  </si>
  <si>
    <t>GASTOS SUC. CAAGUAZU</t>
  </si>
  <si>
    <t>GASTOS SUC. CARAPEGUA</t>
  </si>
  <si>
    <t>GASTOS SUC. SANTA ROSA DEL AGUARAY</t>
  </si>
  <si>
    <t>GASTOS SUC. CAACUPE</t>
  </si>
  <si>
    <t>GASTOS SUC. FNDO DE LA MORA</t>
  </si>
  <si>
    <t>GASTOS SUC. ACCESO SUR</t>
  </si>
  <si>
    <t>GASTOS SUC. MARIANO R. ALONSO</t>
  </si>
  <si>
    <t>GASTOS TIENDA RESTORE</t>
  </si>
  <si>
    <t>GASTOS SUC. SAN LORENZO</t>
  </si>
  <si>
    <t>GASTOS FINANCIEROS</t>
  </si>
  <si>
    <t>GASTOS NO OPERATIVOS</t>
  </si>
  <si>
    <t>PERDIDA EN VENTA DE ACTIVO FIJO</t>
  </si>
  <si>
    <t>DONACIONES Y CONTRIBUCIONES</t>
  </si>
  <si>
    <t>DONACIONES Y CONTRIBUCIONES- CARAPEGUA</t>
  </si>
  <si>
    <t>PERDIDAS EJERCICIO FILIAL CURITIBA</t>
  </si>
  <si>
    <t>PERDIDAS EJERCICIO FILIAL RESISTENCIA</t>
  </si>
  <si>
    <t>GASTOS FISCALES</t>
  </si>
  <si>
    <t>IMPUESTOS FISCALES Y MUNICIPALES</t>
  </si>
  <si>
    <t>GASTOS NO DEDUCIBLES</t>
  </si>
  <si>
    <t>GASTOS FISCALES NO DEDUCIBLES</t>
  </si>
  <si>
    <t>OTROS GASTOS NO DEDUCIBLES</t>
  </si>
  <si>
    <t>Las notas y cuadros que se acompañan forman parte integrante de éstos Estados Contables</t>
  </si>
  <si>
    <t>NOTA A LOS ESTADOS CONTABLES</t>
  </si>
  <si>
    <t xml:space="preserve"> NOTA 1: EL ENTE</t>
  </si>
  <si>
    <r>
      <t xml:space="preserve">La empresa </t>
    </r>
    <r>
      <rPr>
        <b/>
        <sz val="12"/>
        <color theme="1"/>
        <rFont val="Times New Roman"/>
        <family val="1"/>
      </rPr>
      <t>SUPERSPUMA DEL PARAGUAY Sociedad Anónima Emisora de Capital Abierto</t>
    </r>
    <r>
      <rPr>
        <sz val="12"/>
        <color theme="1"/>
        <rFont val="Times New Roman"/>
        <family val="1"/>
      </rPr>
      <t xml:space="preserve"> fue constituida por Escritura Pública N° 198 de fecha 24 de Julio de 1.976, reconocida su personería jurídica por Decreto del Poder Ejecutivo de la Nación N°  25.421 de fecha 10 de Septiembre de 1.976, e inscripta en el Registro Público de Comercio bajo el N° 708 de fecha 21 de Septiembre de 1.976. Los estatutos sociales fueron modificados sucesivamente por las siguientes escrituras públicas: Nº 307 de fecha 03 de Diciembre de 1.981, Nº 148 de fecha 28 de Junio de 1.994, Nº 341 de fecha 29 de Diciembre de 1.994, Nº 9 de fecha 15 de Mayo de 2.004. Por escritura pública Nº 176 de fecha 6 de Octubre de 2.004 se constituye en Sociedad Anónima Emisora de Capital Abierto.  En fecha 08 de Junio de 2.005, por resolución Nº 856/05, la Comisión Nacional de Valores calificó a Superspuma del Paraguay como Sociedad Emisora de Capital Abierto. </t>
    </r>
  </si>
  <si>
    <t>La Sociedad tiene por objeto principal la industrialización de espuma de poliuretano y demás derivados y los provenientes de productos de polimerización y de copolimerización y todos los afines conexos o derivados.</t>
  </si>
  <si>
    <t>Podrá además realizar operaciones de importación y exportación, compraventa de mercaderías en general y de materia prima elaborada o a elaborar, de productos y frutos del país y del extranjero, así como cualquier otra clase de operaciones comerciales y financieras, por cuenta propia o de terceros, adquirir y transferir bienes raíces o muebles y constituir sobre ellos derecho reales.  La Sociedad tendrá una duración de (99) noventa y nueve años.</t>
  </si>
  <si>
    <t>NOTA 2: PRINCIPALES POLITICAS DE CONTABILIDAD</t>
  </si>
  <si>
    <t>2.1.  VALUACION</t>
  </si>
  <si>
    <t xml:space="preserve"> Los estados contables han sido preparados en base a costos históricos, excepto los bienes de uso que se expresan a su valor de costo revaluado al 30 de setiembre de 2020.</t>
  </si>
  <si>
    <t>En los demás rubros, no se reconocen los efectos de inflación en el balance general de la Sociedad, ni en los resultados de sus operaciones.</t>
  </si>
  <si>
    <t>2.2.  DEPRECIACION</t>
  </si>
  <si>
    <t>La depreciación del activo fijo es determinada a partir del año siguiente al de su incorporación, sobre la base del sistema lineal y en porcentajes que varían en función a los años de vida útil de cada uno de los grupos de bienes y de conformidad a la Ley 125/91, modificada por la Ley 2421/04, y resoluciones reglamentarias.</t>
  </si>
  <si>
    <t>2.3. RECONOCIMIENTO  DE INGRESOS Y EGRESOS</t>
  </si>
  <si>
    <t>Se reconocen contablemente como ingresos y egresos del período, los realizados hasta el 30 de setiembre de 2020.</t>
  </si>
  <si>
    <t>2.4. PREPARACIÓN Y PRESENTACIÓN DE LOS ESTADOS CONTABLES</t>
  </si>
  <si>
    <r>
      <t xml:space="preserve">La empresa cuenta con filiales en la ciudad de Resistencia (República Argentina) y en la ciudad de Curitiba (República Federativa del Brasil).  Los estados contables solo registran y presentan los resultados de las operaciones efectuadas en territorio nacional (casa central y sucursales del interior), no así las operaciones de las filiales antes mencionadas.  Sobre las mismas, el balance de </t>
    </r>
    <r>
      <rPr>
        <b/>
        <sz val="12"/>
        <color theme="1"/>
        <rFont val="Times New Roman"/>
        <family val="1"/>
      </rPr>
      <t>Superspuma del Paraguay S. A. E. C. A.</t>
    </r>
    <r>
      <rPr>
        <sz val="12"/>
        <color theme="1"/>
        <rFont val="Times New Roman"/>
        <family val="1"/>
      </rPr>
      <t>, solo expresa el monto de las inversiones realizadas y de las cuentas a cobrar por el envío de mercaderías para su comercialización. El grupo económico está compuesto por Superspuma del Paraguay S. A. E. C. A. (casa matriz), Superspuma del Paraguay S. A. I. C. (Filial Resistencia) y Superspuma do Brasil Ltda. (Filial Curitiba).</t>
    </r>
  </si>
  <si>
    <t>2.5. ESTADOS CONTABLES CONSOLIDADOS</t>
  </si>
  <si>
    <t>El Balance General y Cuadro Demostrativo de Ingresos y Egresos consolidado del grupo económico mencionado en la nota 2.4, precedente, se ha elaborado en base a las normas internacionales de contabilidad referentes a la consolidación de este tipo de informes.  El Balance General consolidado se presenta por separado, a los efectos informativos, traducido a guaraníes al tipo de cambio comprador establecidos por la Sub Secretaria de Estado de Tributación para el Real y el Peso Argentino al cierre del ejercicio que se informa.</t>
  </si>
  <si>
    <t>NOTA 3: DISPONIBILIDADES</t>
  </si>
  <si>
    <t>El saldo total de las cuentas de disponibilidades asciende a Gs 12.472.140.951.- (Guaraníes Doce mil cuatrocientos setenta y dos millones ciento cuarenta mil novecientos cincuenta y uno), al cierre y representa dinero en efectivo, otros valores en caja y saldos en Bancos, cuyo detalle es el siguiente:</t>
  </si>
  <si>
    <t>MONTO EN GS.</t>
  </si>
  <si>
    <t>DESCRIPCIÓN</t>
  </si>
  <si>
    <t>AÑO 2020</t>
  </si>
  <si>
    <t>AÑO 2019</t>
  </si>
  <si>
    <t>EFECTIVO</t>
  </si>
  <si>
    <t>CAJA - MONEDA EXTRANJERA</t>
  </si>
  <si>
    <t>FONDO FIJO</t>
  </si>
  <si>
    <t>RECAUDACIONES A DEPOSITAR</t>
  </si>
  <si>
    <t>EFECTIVO – RECAUDACIONES A DEPOSITAR</t>
  </si>
  <si>
    <t>CHEQUES AL DIA – RECAUDACIONES A DEPOSITAR</t>
  </si>
  <si>
    <t>EFECTIVO –RECAUDACIONES A DEPOSITAR M/E</t>
  </si>
  <si>
    <t>REGIONAL S.A. G.</t>
  </si>
  <si>
    <t>REGIONAL S.A.U$S</t>
  </si>
  <si>
    <t>BANCO BBVA S.A. G.</t>
  </si>
  <si>
    <t>BANCO BBVA S.A. U$S</t>
  </si>
  <si>
    <t>BANCO SUDAMERIS BANK</t>
  </si>
  <si>
    <t>VISION S.A. DE FINANZAS G.</t>
  </si>
  <si>
    <t>BANCO CONTINENTAL G.</t>
  </si>
  <si>
    <t>BANCO FAMILIAR G.</t>
  </si>
  <si>
    <t>BANCO ITAU PARAGUAY S.A.</t>
  </si>
  <si>
    <t>BANCO ITAU PARAGUAY S.A. U$S</t>
  </si>
  <si>
    <t>TOTALES</t>
  </si>
  <si>
    <t xml:space="preserve">NOTA 4: CREDITOS </t>
  </si>
  <si>
    <t>Esta cuenta integra parte del Activo Corriente que deberá ser convertido a efectivo en el transcurso del ejercicio, a partir de la fecha del último balance general, como así también los Activos No Corrientes. Los números están respaldados por Facturas a Créditos, Facturas de Exportación, cheques con fechas adelantadas, documentos en gestión judicial, cheques devueltos. El detalle es como sigue:</t>
  </si>
  <si>
    <t>CREDITOS CORRIENTE</t>
  </si>
  <si>
    <t>DEUDORES POR VENTAS</t>
  </si>
  <si>
    <t>DEUDORES POR VENTAS (NACIONAL)</t>
  </si>
  <si>
    <t xml:space="preserve">DOCUMENTOS A COBRAR </t>
  </si>
  <si>
    <t>TARJETAS DE CREDITO</t>
  </si>
  <si>
    <t>TARJETAS DE DEBITO</t>
  </si>
  <si>
    <t>DOCUMENTOS A COBRAR M/E</t>
  </si>
  <si>
    <t>CHEQUES DEVUELTOS</t>
  </si>
  <si>
    <t>CHEQUES ADELANTADOS</t>
  </si>
  <si>
    <t>CHEQUES ADELANTADOS M/E</t>
  </si>
  <si>
    <t>(-)  PREVISIÓN P/CREDITOS INCOBRABLES</t>
  </si>
  <si>
    <t>DEUDORES POR VENTAS (EXPORTACION)</t>
  </si>
  <si>
    <t>ANTICIPOS AL PERSONAL</t>
  </si>
  <si>
    <t>VIATICOS A RENDIR</t>
  </si>
  <si>
    <t>ANTICIPO A PROV.DEL EXTERIOR</t>
  </si>
  <si>
    <t>ANTICIPO PROVEEDORES LOCALES</t>
  </si>
  <si>
    <t>ANTICIPO AL DESPACHANTE</t>
  </si>
  <si>
    <t>IMPORTACION EN CURSO</t>
  </si>
  <si>
    <t>IMPUESTO AL VALOR AGREGADO</t>
  </si>
  <si>
    <t>CREDITOS TRIBUTARIOS</t>
  </si>
  <si>
    <t>ANTICIPO IMPUESTO A LA RENTA</t>
  </si>
  <si>
    <t>RETENCION IMPTO. A LA RENTA</t>
  </si>
  <si>
    <t>INTERESES A COBRAR-PRESTAMOS</t>
  </si>
  <si>
    <t>CREDITOS NO CORRIENTE</t>
  </si>
  <si>
    <t>CHEQUES DEVUELTOS LP</t>
  </si>
  <si>
    <t>DOCUMENTOS Y OTROS CREDITOS EN GESTION DE COBRO</t>
  </si>
  <si>
    <t>DEPOSITO EN GARANTIA LP</t>
  </si>
  <si>
    <t>PRESTAMOS CONCEDIDOS LP</t>
  </si>
  <si>
    <t>NOTA 5: INVENTARIOS</t>
  </si>
  <si>
    <t>El saldo de Gs. 9.949.850.984.- (Guaraníes Nueve mil novecientos cuarenta y nueve millones ochocientos cincuenta mil novecientos ochenta y cuatro ) está conformado por las siguientes cuentas:</t>
  </si>
  <si>
    <t>ALMOHADAS</t>
  </si>
  <si>
    <t>CABECERAS Y MESITAS</t>
  </si>
  <si>
    <t>COLCHONES LISOS</t>
  </si>
  <si>
    <t>COLCHONES MATELACE</t>
  </si>
  <si>
    <t>INSUMOS</t>
  </si>
  <si>
    <t>MATERIA PRIMA</t>
  </si>
  <si>
    <t>MATERIALES</t>
  </si>
  <si>
    <t>MERCADERIAS PARA LA VENTA</t>
  </si>
  <si>
    <t>PRODUCTOS EN PROCESO</t>
  </si>
  <si>
    <t>PULLMAN Y SOMIER</t>
  </si>
  <si>
    <t>SUB PRODUCTOS</t>
  </si>
  <si>
    <t>NOTA 6: PROPIEDAD PLANTA Y EQUIPO</t>
  </si>
  <si>
    <t>Este rubro registra los bienes de uso de la empresa a su valor revaluado neto de depreciaciones.  Las depreciaciones de activos fijos se calculan en base al método lineal directo en cuanto a la vida útil estimada del bien, y se encuentran revaluadas de acuerdo a lo establecido en la Ley Nº 2421/04.  Los bienes incorporados durante el ejercicio se hallan registrados a su valor de adquisición, revaluados y depreciados a partir del año siguiente de su incorporación.</t>
  </si>
  <si>
    <t>NOTA 7: INVERSIONES</t>
  </si>
  <si>
    <t>Los saldos de las cuentas de inversiones corresponden a las inversiones realizadas en las filiales, en concepto de capital. Se registran siguiendo el método del valor patrimonial proporcional, su valuación se practicó conforme la participación porcentual sobre el último valor conocido del patrimonio objeto de la inversión. La inversión es registrada inicialmente al costo, valores que se ajustan a su valor justo en caso de corresponder, y su valor libro es modificado de acuerdo a la participación en los resultados de la asociada al cierre de cada ejercicio. Si ésta registra utilidades o pérdidas directamente en su patrimonio neto, la Compañía también reconoce la participación que le corresponde en tales partidas. Se realizaron además aportes para futura integración de capital.</t>
  </si>
  <si>
    <t>Filial Resistencia:</t>
  </si>
  <si>
    <t>Montos Expresados en Guaraníes</t>
  </si>
  <si>
    <t>Aporte de Capital</t>
  </si>
  <si>
    <t>Variación</t>
  </si>
  <si>
    <t>Inversión Total 2020</t>
  </si>
  <si>
    <t>Inversión Total 2019</t>
  </si>
  <si>
    <t>Filial Curitiba:</t>
  </si>
  <si>
    <t>Aporte p/ futura integ. Capital</t>
  </si>
  <si>
    <t>NOTA 8: GASTOS A DEVENGAR</t>
  </si>
  <si>
    <t>Este rubro está compuesto por los gastos incurridos en el ejercicio 2020 y saldos de ejercicios anteriores, que al 30/09/2020 se encuentran pendientes de devengamiento, cuyos importes se irán amortizando en forma mensual en los siguientes períodos:</t>
  </si>
  <si>
    <t>GASTOS A DEVENGAR CORRIENTE</t>
  </si>
  <si>
    <t>REPUESTOS A UTILIZAR</t>
  </si>
  <si>
    <t>REPUESTO EN DEPOSITO P/MANTENIMIENTO</t>
  </si>
  <si>
    <t>SEGUROS A VENCER C.P.</t>
  </si>
  <si>
    <t>INTERESES A VENCER</t>
  </si>
  <si>
    <t>LICENCIA INFORMATICA ANTIVIRUS</t>
  </si>
  <si>
    <t>GASTOS A DEVENGAR NO CORRIENTE</t>
  </si>
  <si>
    <t>INTERESES A VENCER -EMISION DE BONOS</t>
  </si>
  <si>
    <t>-</t>
  </si>
  <si>
    <t>TOTAL</t>
  </si>
  <si>
    <t>NOTA9: PROVEEDORES</t>
  </si>
  <si>
    <t>Estas cuentas representan las obligaciones a pagar en el ejercicio, son pasivos a corto plazo con proveedores locales, Acreedores y Proveedores del exterior, por la provisión de bienes y servicios, según el siguiente detalle:</t>
  </si>
  <si>
    <t>PUBLICIDAD Solis Pintos S.A.</t>
  </si>
  <si>
    <t>PUMA - TAPIRACUAI SA</t>
  </si>
  <si>
    <t>PUMA ENERGY PARAGUAY</t>
  </si>
  <si>
    <t xml:space="preserve">PUNTOPY DIGITAL AGENCY </t>
  </si>
  <si>
    <t xml:space="preserve">PV PUBLICITARIA  </t>
  </si>
  <si>
    <t>QUIMAFLEX S.R.L.</t>
  </si>
  <si>
    <t>RAMIREZ SILVA S.A.</t>
  </si>
  <si>
    <t>Ramon Rodrigo Figueredo Lugo</t>
  </si>
  <si>
    <t>RAPID COLOR S.A.</t>
  </si>
  <si>
    <t>RAPIDITO S.R.L.</t>
  </si>
  <si>
    <t>REGIMIENTO 8 S.A.</t>
  </si>
  <si>
    <t>RODOMAQ</t>
  </si>
  <si>
    <t>Rojas Service de Jose Tomas Rojas Villasanti</t>
  </si>
  <si>
    <t>ROLESA</t>
  </si>
  <si>
    <t>SALEMMA RETAIL S.A.</t>
  </si>
  <si>
    <t xml:space="preserve">Salud &amp; Estrategia de Claudio G. D'Oliveira </t>
  </si>
  <si>
    <t>Servicios Gráficos TENONDETE</t>
  </si>
  <si>
    <t>SHERIFF SECURITY S.A.</t>
  </si>
  <si>
    <t>SOLTEC</t>
  </si>
  <si>
    <t>SOLUCIONES PUBLICITARIAS DE CYNTHIA CONCEPCION EZEQUIEL RUIZ DIAZ</t>
  </si>
  <si>
    <t>SUB BASS</t>
  </si>
  <si>
    <t>TALLER JP</t>
  </si>
  <si>
    <t>TALLER FRIO MOVIL</t>
  </si>
  <si>
    <t>TALLER MECANICO EL CONDOR</t>
  </si>
  <si>
    <t>TALLER RODRIGUEZ</t>
  </si>
  <si>
    <t>TAPE PORA S.A.</t>
  </si>
  <si>
    <t>TECNIPPON S.A.</t>
  </si>
  <si>
    <t>Tecnoplast</t>
  </si>
  <si>
    <t>Teresita de Jesus Duarte de Insfran</t>
  </si>
  <si>
    <t>Torneria San Miguel de Maria Concepcion Samaniego Ramirez</t>
  </si>
  <si>
    <t>TEKNICOM</t>
  </si>
  <si>
    <t xml:space="preserve">TUNIFORME - VERTERE S.A. </t>
  </si>
  <si>
    <t>TUPANDI PARAGUAY S.A.</t>
  </si>
  <si>
    <t>ULTIMA HORA</t>
  </si>
  <si>
    <t>UNIMARINE</t>
  </si>
  <si>
    <t>UNION INDUSTRIAL PYA</t>
  </si>
  <si>
    <t>UPOSTAL PARAGUAY S.A.</t>
  </si>
  <si>
    <t>VEMAY FLORES</t>
  </si>
  <si>
    <t>VERTICE S.A.I.C.</t>
  </si>
  <si>
    <t>VITAL CORPORATION S.R.L.</t>
  </si>
  <si>
    <t>WADNEY S.A.</t>
  </si>
  <si>
    <t>WISDOM PRODUCT S.A.E.C.A.</t>
  </si>
  <si>
    <t>YERUTI METALURGICA S.A.E.C.A.</t>
  </si>
  <si>
    <t>YHAGUY REPUESTOS S.A.</t>
  </si>
  <si>
    <t>YOLANDA PARK</t>
  </si>
  <si>
    <t>Sub total</t>
  </si>
  <si>
    <t>"TELEFONICA CELULAR DEL PARAGUAY S.A."</t>
  </si>
  <si>
    <t>ALIANZA CONSULTORES</t>
  </si>
  <si>
    <t>AMERICA S.R.L.</t>
  </si>
  <si>
    <t>ARAGUAYA S.R.L</t>
  </si>
  <si>
    <t>ARJUNA S.R.L. EDITORIAL – PUBLICIDAD</t>
  </si>
  <si>
    <t xml:space="preserve">ARQUITECTOS ASOCIADOS S.R.L. </t>
  </si>
  <si>
    <t>ASEPASA S.A.</t>
  </si>
  <si>
    <t>ASIANA MOTOR S.A.</t>
  </si>
  <si>
    <t>ASOCIACION PARAGUAYA DE FUTBOL</t>
  </si>
  <si>
    <t>ASTRO COMERCIAL</t>
  </si>
  <si>
    <t xml:space="preserve">ASUNCION CENTER S.R.L. </t>
  </si>
  <si>
    <t>ATILIO VIDAL MEZA MAYER</t>
  </si>
  <si>
    <t xml:space="preserve">AUTOMOTOR S.A. </t>
  </si>
  <si>
    <t xml:space="preserve">Balmasch </t>
  </si>
  <si>
    <t>BALPAR S.A.</t>
  </si>
  <si>
    <t>BANCARD S.A.</t>
  </si>
  <si>
    <t>BANI S.A.</t>
  </si>
  <si>
    <t>BARTHOLO TRANSPORTE S.R.L.</t>
  </si>
  <si>
    <t>BROUMARKETS S.A.</t>
  </si>
  <si>
    <t>CAFE FICHA  SOCIEDAD DE RESPONSABILIDAD  LIMITADA</t>
  </si>
  <si>
    <t>CASA IMPERIAL S.R.L.</t>
  </si>
  <si>
    <t>CENTRAL SHOP ELECTRODOMESTICOS</t>
  </si>
  <si>
    <t>CG EMPRENDIMIENTOS VIALES</t>
  </si>
  <si>
    <t>CODIG S.A.</t>
  </si>
  <si>
    <t>COMPASA</t>
  </si>
  <si>
    <t>CONSULCON</t>
  </si>
  <si>
    <t>COOPERATIVA CHORTIZER LTDA.</t>
  </si>
  <si>
    <t>COOPERATIVA MULTIACTIVA INEULAND LTDA.</t>
  </si>
  <si>
    <t>Copetrol Nueva Italia  de Osvaldo Alcides Krause Hasuman</t>
  </si>
  <si>
    <t>COPACO S.A.</t>
  </si>
  <si>
    <t>CREARTE S.A.C.I.</t>
  </si>
  <si>
    <t>CREDICARD S.A</t>
  </si>
  <si>
    <t>D&amp;R Asociados de Diana Paola Rodríguez Torres</t>
  </si>
  <si>
    <t>Daniel Ramiro Da Rosa Gorostiaga</t>
  </si>
  <si>
    <t>DIESA S.A</t>
  </si>
  <si>
    <t>Digital Express</t>
  </si>
  <si>
    <t>DIGITAL TOUCH SRL</t>
  </si>
  <si>
    <t>DINATRAN</t>
  </si>
  <si>
    <t xml:space="preserve">DIOSNEL ZARZA RAMOS </t>
  </si>
  <si>
    <t>Distribuidora LAZZU SA</t>
  </si>
  <si>
    <t>DOCUNET S.A</t>
  </si>
  <si>
    <t>Dulce Sueño Multimarcas de Ranulfo  Doldan Núñez.</t>
  </si>
  <si>
    <t>DYNAMUS MARKETING PROMOCIONAL S.A</t>
  </si>
  <si>
    <t>EDAN Escuela de Aministracion de Negocios de Educacion Superior</t>
  </si>
  <si>
    <t>EMBRAGUES Y FRENOS "LOS HERMANOS</t>
  </si>
  <si>
    <t>EL METAL DORADO S.A.</t>
  </si>
  <si>
    <t xml:space="preserve">Electroban Sociedad Anónima Emisora </t>
  </si>
  <si>
    <t>ELECTROTOTAL</t>
  </si>
  <si>
    <t>EMPRENDIMIENTOS NORA RUOTTI</t>
  </si>
  <si>
    <t>Equifax Paraguay Sociedad Anónima</t>
  </si>
  <si>
    <t>ESTUDIO JURIDICO BALBUENA GIMENEZ</t>
  </si>
  <si>
    <t>EVEREST INGENIERIA S.R.L</t>
  </si>
  <si>
    <t>EXTINTORES 2 RR COM. IND</t>
  </si>
  <si>
    <t>FARMACIA PUNTO FARMA</t>
  </si>
  <si>
    <t>FELIPE ALBERTO OZUNA FRETES</t>
  </si>
  <si>
    <t>FINANCIERA PARAGUAYO JAPONESA SAECA</t>
  </si>
  <si>
    <t xml:space="preserve">FORESTAL NORTE </t>
  </si>
  <si>
    <t xml:space="preserve">FUNDACION CENTRO SAN RAFAEL </t>
  </si>
  <si>
    <t>FUTUGRAF de Luis Benitez Nuñez Da Silveira</t>
  </si>
  <si>
    <t>G &amp; M PUBLICITARIA DE GRECIA ANDREA NUÑEZ</t>
  </si>
  <si>
    <t>G&amp;S CUBIERTAS</t>
  </si>
  <si>
    <t>GARABATO S.A.</t>
  </si>
  <si>
    <t>GBV S.A.</t>
  </si>
  <si>
    <t>Grupo Cell S.A</t>
  </si>
  <si>
    <t>GRUPO GONZALEZ GIMENEZ</t>
  </si>
  <si>
    <t>Grupo Mercofer</t>
  </si>
  <si>
    <t>HERIMARC S.R.L.</t>
  </si>
  <si>
    <t xml:space="preserve">Herreria 4 hermanos de Emilse Beatriz Torres Arevalos </t>
  </si>
  <si>
    <t>Herreria 4 hermanos de Julio Maria Fariña Maldonado</t>
  </si>
  <si>
    <t>HIPERTELAS S.R.L.</t>
  </si>
  <si>
    <t>IMAGEN Y PUBLICIDAD de Jorge Orlando Cantero F.</t>
  </si>
  <si>
    <t>IMPORTADORA PARANA</t>
  </si>
  <si>
    <t>INCOQUIM S.R.L.</t>
  </si>
  <si>
    <t xml:space="preserve">INDALCO </t>
  </si>
  <si>
    <t>Indi Car - Taller de Chaperia y Pintura de Roland Vega Lopez</t>
  </si>
  <si>
    <t>INDUSTRIA DEL PLASTICO S.A.</t>
  </si>
  <si>
    <t>INTERNACIONAL PROJECTS CENTER S.A.</t>
  </si>
  <si>
    <t>INTEROCEAN SRL AGENCIA MARITIMA</t>
  </si>
  <si>
    <t>INVIPINT S.A.C.I</t>
  </si>
  <si>
    <t>J.S. COMERCIAL S.R.L.</t>
  </si>
  <si>
    <t>Join Up Publicidad de Marco Antio Jara Cuevas</t>
  </si>
  <si>
    <t>Johnny Santos Gamarra Campuzano M&amp;J Transporte y Turismo</t>
  </si>
  <si>
    <t>Jorge Gustavo Zayas Alarcon (Otras actividades de Servicios personales n.c.p.)</t>
  </si>
  <si>
    <t>Juliana Ortigoza</t>
  </si>
  <si>
    <t>KONEX COPIADORAS</t>
  </si>
  <si>
    <t>KYRIOS SPORT DE EVELIN LETICIA CARDOZO GONZALEZ</t>
  </si>
  <si>
    <t>L.M. J. S.A</t>
  </si>
  <si>
    <t>La Agrícola S.A de Seguros Generales</t>
  </si>
  <si>
    <t>LA CASA DE LAS MANGUERAS S.A.</t>
  </si>
  <si>
    <t>La nube  Boom Mobile S.A.</t>
  </si>
  <si>
    <t>LAGUNA  SOLA HOTEL S.A.I.C.</t>
  </si>
  <si>
    <t>Las Marias de Julia Margarita GImenes Genes</t>
  </si>
  <si>
    <t>LCR S.A.E.C.A</t>
  </si>
  <si>
    <t>Lic. Diego A. Lopez Zayas</t>
  </si>
  <si>
    <t>Lubricaucho S.A.</t>
  </si>
  <si>
    <t>LUMINOTECNIA</t>
  </si>
  <si>
    <t>MABSA</t>
  </si>
  <si>
    <t>Manpower Paraguay S.R.L.</t>
  </si>
  <si>
    <t>MAPFRE PARAGUAY Compañía de Seguros S.A.</t>
  </si>
  <si>
    <t>Maquicenter SA</t>
  </si>
  <si>
    <t>MATER PRIM COM. E IND S.R.L</t>
  </si>
  <si>
    <t>MC SERVICIOS Y EXPRESOS LOGISTICOS SRL</t>
  </si>
  <si>
    <t>MELANIO LAWS CUEVAS</t>
  </si>
  <si>
    <t>MEDSHIP</t>
  </si>
  <si>
    <t>METALPY S.A.</t>
  </si>
  <si>
    <t>MyM Transportes</t>
  </si>
  <si>
    <t>NIEROLOG SA</t>
  </si>
  <si>
    <t xml:space="preserve">Nikole Muebles </t>
  </si>
  <si>
    <t>NUCLEO S.A.</t>
  </si>
  <si>
    <t>OLAM S.R.L.</t>
  </si>
  <si>
    <t>OSCAR J. DUARTE</t>
  </si>
  <si>
    <t>Papilia, El placer de innovar</t>
  </si>
  <si>
    <t>Paraguay Insumos.com S.A</t>
  </si>
  <si>
    <t>PARANA SERVICE S.A.</t>
  </si>
  <si>
    <t>PARPACK S.A.</t>
  </si>
  <si>
    <t>PATIÑO Y ASOCIADOS - ESTUDIO ADUANERO</t>
  </si>
  <si>
    <t>PETERSEN INDUSTRIA &amp; HOGAR</t>
  </si>
  <si>
    <t>PLASTIFLEX S.A</t>
  </si>
  <si>
    <t>PLOTTER CAR DE BLAS TORALES ALDERETE</t>
  </si>
  <si>
    <t>POLIPAR SRL</t>
  </si>
  <si>
    <t>PRIMRA PRODUCTORA PARAGUAYA DE PLASTICOS</t>
  </si>
  <si>
    <t>PRINTEC S.A.</t>
  </si>
  <si>
    <t>PROCARD S.A.</t>
  </si>
  <si>
    <r>
      <t>9.2.</t>
    </r>
    <r>
      <rPr>
        <b/>
        <sz val="12"/>
        <color rgb="FF000000"/>
        <rFont val="Times New Roman"/>
        <family val="1"/>
      </rPr>
      <t xml:space="preserve"> Proveedores del Exterior</t>
    </r>
    <r>
      <rPr>
        <b/>
        <sz val="12"/>
        <color theme="1"/>
        <rFont val="Times New Roman"/>
        <family val="1"/>
      </rPr>
      <t>:</t>
    </r>
  </si>
  <si>
    <t>AGRO INTERNACIONAL Gmbh y Co KG</t>
  </si>
  <si>
    <t>AMEROPA AG</t>
  </si>
  <si>
    <t>ANASTACIO OVERSEAS INC.</t>
  </si>
  <si>
    <t>BASF CORPOTATION</t>
  </si>
  <si>
    <t>BELGO BEKAERT ARAMES LTDA</t>
  </si>
  <si>
    <t>BOYTEKS TEKSTIL SAN. VE TIC. A.S.</t>
  </si>
  <si>
    <t>EVONIK BRASIL LTDA</t>
  </si>
  <si>
    <t>EVONIK INDUTRIES</t>
  </si>
  <si>
    <t>FLEXIVEL INDUSTRIA E COMERCIO</t>
  </si>
  <si>
    <t>MAPOL</t>
  </si>
  <si>
    <t>OBER S.A. INDUSTRIA E COMERCIO</t>
  </si>
  <si>
    <t>QUIJANO</t>
  </si>
  <si>
    <t>SNETOR CHIMIE</t>
  </si>
  <si>
    <t>SOFTBOND</t>
  </si>
  <si>
    <t>SYNTHESIA PANAMA</t>
  </si>
  <si>
    <t>TECELAGEM JOLITEX LTD</t>
  </si>
  <si>
    <t>TEXTIL J SERRANO LTDA</t>
  </si>
  <si>
    <t xml:space="preserve">WELDING INDUSTRY LIMITED </t>
  </si>
  <si>
    <t>Sub Total</t>
  </si>
  <si>
    <t>Total Proveedores</t>
  </si>
  <si>
    <t>NOTA 10: OTRAS CUENTAS A PAGAR CORTO PLAZO</t>
  </si>
  <si>
    <t>Estas cuentas representan las deudas financieras a plazo con amortizaciones y pagos de intereses periódicos, consistentes en préstamos bancarios, intereses a pagar y cartas de créditos, como así también se expone la emisión de bonos de deuda, con amortizaciones y pagos de intereses con devengamientos mensuales y vencimientos trimestrales según los siguientes detalles:</t>
  </si>
  <si>
    <t>MONTO EN G.</t>
  </si>
  <si>
    <t>Nº Ptmo.</t>
  </si>
  <si>
    <t>INTERESES</t>
  </si>
  <si>
    <t>SOBREGIRO BANCARIO</t>
  </si>
  <si>
    <t>TARJETAS DE CRÉDITO</t>
  </si>
  <si>
    <t>Sub. Total</t>
  </si>
  <si>
    <t>10.1. OBLIGACIONES BANCARIAS</t>
  </si>
  <si>
    <t>10.2. OTRAS CUENTAS CORTO PLAZO</t>
  </si>
  <si>
    <t>INTERESES NO DEVENGADOS</t>
  </si>
  <si>
    <t>CORTO PLAZO</t>
  </si>
  <si>
    <t>CUENTAS A PAGAR</t>
  </si>
  <si>
    <t>INTERESES PRESTAMOS- No devengados</t>
  </si>
  <si>
    <t>TOTAL OTRAS CUENTAS A PAGAR</t>
  </si>
  <si>
    <t>NOTA 11: PROVISIONES</t>
  </si>
  <si>
    <t>El detalle de esta cuenta al 30/09/2020 es el siguiente:</t>
  </si>
  <si>
    <t>NOTA 11.1</t>
  </si>
  <si>
    <t>I.P.S. A PAGAR</t>
  </si>
  <si>
    <t>AGUINALDO A PAGAR</t>
  </si>
  <si>
    <t>ACREEDORES VARIOS</t>
  </si>
  <si>
    <t>SUELDOS Y JORNALES A PAGAR</t>
  </si>
  <si>
    <t>DIREC.GRAL. DE GRANDES CONTRIBUYENTES</t>
  </si>
  <si>
    <t>REMUNERACION PERS.SUP. A PAGAR</t>
  </si>
  <si>
    <t>DIVIDENDOS A PAGAR</t>
  </si>
  <si>
    <t>Sub- Total</t>
  </si>
  <si>
    <t>NOTA 11.2</t>
  </si>
  <si>
    <t>OTROS PASIVOS</t>
  </si>
  <si>
    <t>ANTICIPO DE CLIENTES</t>
  </si>
  <si>
    <t>NOTA 11.3 Acreedores Varios</t>
  </si>
  <si>
    <t>A E METALURGICA</t>
  </si>
  <si>
    <t>DESPACHANTES</t>
  </si>
  <si>
    <t>CASA INTERIORES S.A.</t>
  </si>
  <si>
    <t>CALÓ ESTRUCTURAS S.R.L</t>
  </si>
  <si>
    <t>CENTRAL S.A. DE SEGUROS</t>
  </si>
  <si>
    <t>CORBEX PY S.A.</t>
  </si>
  <si>
    <t>'COTILLON "MICKEY"'</t>
  </si>
  <si>
    <t xml:space="preserve">DIEGO PEÑA CONSTRUCCIONES </t>
  </si>
  <si>
    <t>DIVIPAR S.R.L</t>
  </si>
  <si>
    <t>EXPRESION PUBLICIDAD</t>
  </si>
  <si>
    <t>GESECON MULTIMARCAS</t>
  </si>
  <si>
    <t>J.A.S. Molinos Tarquini Import. - Export.</t>
  </si>
  <si>
    <t>NINO RAUL CRICCO APPLEYARD</t>
  </si>
  <si>
    <t>OTTO HOECKH TOEWS</t>
  </si>
  <si>
    <t>PLOMERIA F.B</t>
  </si>
  <si>
    <t>REMAR SRL</t>
  </si>
  <si>
    <t>RGS S.A. Red Global Satelital S.A.</t>
  </si>
  <si>
    <t>SERVICENTRO AEROPUERTO SRL</t>
  </si>
  <si>
    <t>TELENET S.R.L</t>
  </si>
  <si>
    <t>TODO TAPICERIA</t>
  </si>
  <si>
    <t xml:space="preserve">VIMETAL </t>
  </si>
  <si>
    <t>NOTA 12: DEUDAS A LARGO PLAZO</t>
  </si>
  <si>
    <t>Se expone la emisión de bonos de deuda, con amortizaciones y pagos de intereses con devengamientos mensuales y vencimientos trimestrales, como así también las deudas bancarias según los siguientes detalles:</t>
  </si>
  <si>
    <t>NOTA 12.2</t>
  </si>
  <si>
    <t>INTERESES A VENCER- PTMO. CONCEDIDO LP</t>
  </si>
  <si>
    <t>NOTA 13: OPERACIONES CON FILIALES</t>
  </si>
  <si>
    <t>Están compuestas por las ventas que SuperSpuma del Paraguay S. A.E.C.A. efectúa a sus filiales y  las cuentas por cobrar, según el siguiente detalle:</t>
  </si>
  <si>
    <t>VENTAS A LA FILIAL RESISTENCIA</t>
  </si>
  <si>
    <t>VENTAS A LA FILIAL CURITIBA</t>
  </si>
  <si>
    <t>DEUDORES POR VENTAS (RESISTENCIA)</t>
  </si>
  <si>
    <t>DEUDORES POR VENTAS (CURITIBA)</t>
  </si>
  <si>
    <t>NOTA 14: HECHOS POSTERIORES</t>
  </si>
  <si>
    <t>Entre la fecha de cierre del ejercicio 2019 y la fecha de preparación de estos estados contables, la Organización Mundial de la Salud ha declarado el COVID 19 como pandemia, y a nivel local, en fecha 20 de marzo de 2020, el gobierno nacional ha decretado la medida de cuarentena total, suspendiendo así todas las actividades a nivel nacional. Si bien esta situación no ha afectado la situación patrimonial o financiera de la sociedad al 31 de diciembre de 2019, sí ha tenido consecuencias con posterioridad al cierre del ejercicio y antes de la aprobación de estos estados financieros; durante el primer cuatrimestre del ejercicio 2020 se observa una disminución de las ventas en un 60% aproximadamente, así mismo, debido a la declaración de emergencia en todos países de la región, no podemos contar con la provisión de una materia prima de un proveedor de Argentina, ya que la misma, es utilizada para la confección de barbijos y tapabocas en el vecino país, motivo por el cual, no pueden operar con empresas del exterior; en consecuencia, Superspuma se encuentra en negociaciones con otros proveedores de China, lo cual generaría el aumento sustancial de los costos de producción durante el ejercicio 2020. Aún en estas circunstancias, la empresa tiene la capacidad financiera necesaria para cubrir estos costos y demás gastos, producto de la situación a nivel mundial.</t>
  </si>
  <si>
    <t>ANEXO A</t>
  </si>
  <si>
    <t>BIENES DE USO</t>
  </si>
  <si>
    <t>Al 30 DE SEPTIEMBRE DE 2020</t>
  </si>
  <si>
    <t>(En miles de Guaraníes)</t>
  </si>
  <si>
    <t>VALORES</t>
  </si>
  <si>
    <t>AMORTIZACIONES</t>
  </si>
  <si>
    <t>Al</t>
  </si>
  <si>
    <t>Altas</t>
  </si>
  <si>
    <t>Acumul.</t>
  </si>
  <si>
    <t>Neto</t>
  </si>
  <si>
    <t>Inicio</t>
  </si>
  <si>
    <t>Transf.</t>
  </si>
  <si>
    <t>Bajas</t>
  </si>
  <si>
    <t>Revalúo</t>
  </si>
  <si>
    <t>Cierre</t>
  </si>
  <si>
    <t>Depreciac.</t>
  </si>
  <si>
    <t>Al Cierre</t>
  </si>
  <si>
    <t>Resultante</t>
  </si>
  <si>
    <t>Terrenos</t>
  </si>
  <si>
    <t>Edificios</t>
  </si>
  <si>
    <t>Rodados</t>
  </si>
  <si>
    <t>Muebles y Utiles</t>
  </si>
  <si>
    <t>Instalaciones</t>
  </si>
  <si>
    <t>Maq. y Equipos</t>
  </si>
  <si>
    <t>Maq. Ley 60/90</t>
  </si>
  <si>
    <t>Equip. Informat.</t>
  </si>
  <si>
    <t>Herram. y Utiles</t>
  </si>
  <si>
    <t>Obras en Curso</t>
  </si>
  <si>
    <t>Total Ej. Act.</t>
  </si>
  <si>
    <t>Total Ej.Ant</t>
  </si>
  <si>
    <t>ANEXO B</t>
  </si>
  <si>
    <t>ACTIVOS INTANGIBLES</t>
  </si>
  <si>
    <t>Al DE 30 DE SEPTIEMBRE DE 2020</t>
  </si>
  <si>
    <t>Cuentas</t>
  </si>
  <si>
    <t>Al Inicio</t>
  </si>
  <si>
    <t>Aumentos</t>
  </si>
  <si>
    <t>Dismin.</t>
  </si>
  <si>
    <t>Al  Cierre</t>
  </si>
  <si>
    <t>Acumul. Al Inicio</t>
  </si>
  <si>
    <t>Del Periodo</t>
  </si>
  <si>
    <t>Acumul. Al Cierre</t>
  </si>
  <si>
    <t>Neto Resultante</t>
  </si>
  <si>
    <t>N O   A P L I C A B L E</t>
  </si>
  <si>
    <t>ANEXO C</t>
  </si>
  <si>
    <t>INVERSIONES, ACCIONES, DEBENTURES Y OTROS TITULOS EMITIDOS EN SERIE – PARTICIPACION EN OTRAS SOCIEDADES</t>
  </si>
  <si>
    <t xml:space="preserve">Denomin. </t>
  </si>
  <si>
    <t>Valor</t>
  </si>
  <si>
    <t>Información Sobre el Emisor</t>
  </si>
  <si>
    <t>y caract. de</t>
  </si>
  <si>
    <t>Nominal</t>
  </si>
  <si>
    <t>Patrimon.</t>
  </si>
  <si>
    <t>De</t>
  </si>
  <si>
    <t>% de</t>
  </si>
  <si>
    <t>Actividad</t>
  </si>
  <si>
    <t>Según Ultimo Balance</t>
  </si>
  <si>
    <t>los valores</t>
  </si>
  <si>
    <t>Clase</t>
  </si>
  <si>
    <t>Unitario</t>
  </si>
  <si>
    <t>Propor.</t>
  </si>
  <si>
    <t>Libros</t>
  </si>
  <si>
    <t>Cotiz.</t>
  </si>
  <si>
    <t>Particip.</t>
  </si>
  <si>
    <t>Principal</t>
  </si>
  <si>
    <t>Capital</t>
  </si>
  <si>
    <t>Resultado</t>
  </si>
  <si>
    <t>Pat. Neto</t>
  </si>
  <si>
    <t>Inversiones</t>
  </si>
  <si>
    <t>Permanentes</t>
  </si>
  <si>
    <t>SuperSpuma do</t>
  </si>
  <si>
    <t>Brasil Ltda..</t>
  </si>
  <si>
    <t>Venta de</t>
  </si>
  <si>
    <t>cuotas</t>
  </si>
  <si>
    <t>Colchones</t>
  </si>
  <si>
    <t>SuperSpuma</t>
  </si>
  <si>
    <t>Resistencia</t>
  </si>
  <si>
    <t>Capital (*)</t>
  </si>
  <si>
    <t>(*) Esta filial no es una sociedad, razón por la cual no tiene acciones ni cuota de capital. Fue conformada como filial de empresa extranjera, el 100% del capital pertenece a su principal SuperSpuma del Paraguay S.A.E.C.A.</t>
  </si>
  <si>
    <t>ANEXO D</t>
  </si>
  <si>
    <t>OTRAS INVERSIONES</t>
  </si>
  <si>
    <t>Valor de</t>
  </si>
  <si>
    <t>Registrado</t>
  </si>
  <si>
    <t>De Costo</t>
  </si>
  <si>
    <t>Amortización</t>
  </si>
  <si>
    <t>Cotización</t>
  </si>
  <si>
    <t>Año Actual</t>
  </si>
  <si>
    <t>Año Anterior</t>
  </si>
  <si>
    <t>Corrientes</t>
  </si>
  <si>
    <t>(Detallar)</t>
  </si>
  <si>
    <t>No Corrientes</t>
  </si>
  <si>
    <t>ANEXO E</t>
  </si>
  <si>
    <t>PREVISIONES</t>
  </si>
  <si>
    <t>Al 30 de Septiembre de 2020</t>
  </si>
  <si>
    <t>Saldos</t>
  </si>
  <si>
    <t>Rubros</t>
  </si>
  <si>
    <t>Al inicio</t>
  </si>
  <si>
    <t>Disminución</t>
  </si>
  <si>
    <t>al cierre</t>
  </si>
  <si>
    <t>Al cierre del</t>
  </si>
  <si>
    <t>Del Ejercicio</t>
  </si>
  <si>
    <t>Ejercicio Ant.</t>
  </si>
  <si>
    <t>Deducidas del Activo</t>
  </si>
  <si>
    <t>- Previsión P/Créditos incobrables (*)</t>
  </si>
  <si>
    <t>Incluidas en el Pasivo</t>
  </si>
  <si>
    <t>ANEXO F</t>
  </si>
  <si>
    <t>COSTO DE MERCADERIA VENDIDA Y SERVICIOS PRESTADOS</t>
  </si>
  <si>
    <t>Al 30 de septiembre 2020</t>
  </si>
  <si>
    <t>(En Miles de Guaraníes)</t>
  </si>
  <si>
    <t>Ejercicio Actual</t>
  </si>
  <si>
    <t>Ejercicio Anterior</t>
  </si>
  <si>
    <t>DETALLE</t>
  </si>
  <si>
    <t>I. EXISTENCIA DE MERCADERIA VENDIDA</t>
  </si>
  <si>
    <t xml:space="preserve">    Existencia al Inicio del Periodo</t>
  </si>
  <si>
    <t xml:space="preserve">          - Mercadería de Reventa</t>
  </si>
  <si>
    <t xml:space="preserve">          - Productos Terminados</t>
  </si>
  <si>
    <t xml:space="preserve">          - Productos en Proceso</t>
  </si>
  <si>
    <t xml:space="preserve">          - Materia Prima e Insumos</t>
  </si>
  <si>
    <t>II. COMPRAS Y COSTO DE PRODUCCION</t>
  </si>
  <si>
    <t xml:space="preserve">    A) Compras</t>
  </si>
  <si>
    <t xml:space="preserve">    B) Costo de Producción</t>
  </si>
  <si>
    <t xml:space="preserve">    Existencia al Cierre del Ejercicio</t>
  </si>
  <si>
    <t xml:space="preserve">          - Materia Prima, Insumos y Materiales</t>
  </si>
  <si>
    <t>III. COSTO DE MERCADERIA VENDIDA</t>
  </si>
  <si>
    <t xml:space="preserve">    Costo de Mercadería Vendida</t>
  </si>
  <si>
    <t>ANEXO G</t>
  </si>
  <si>
    <t>ACTIVOS Y PASIVOS EN MONEDA EXTRANJERA</t>
  </si>
  <si>
    <t>Moneda Extranjera</t>
  </si>
  <si>
    <t>Moneda Local</t>
  </si>
  <si>
    <t>Cambio</t>
  </si>
  <si>
    <t>Monto en GS.</t>
  </si>
  <si>
    <t>Detalle</t>
  </si>
  <si>
    <t>Monto</t>
  </si>
  <si>
    <t>Vigente</t>
  </si>
  <si>
    <t>ACTIVOS</t>
  </si>
  <si>
    <t>Disponible</t>
  </si>
  <si>
    <t>Efectivo- Recaudaciones a Depositar- M/E</t>
  </si>
  <si>
    <t>$</t>
  </si>
  <si>
    <t>R$</t>
  </si>
  <si>
    <t>U$</t>
  </si>
  <si>
    <t>Banco Regional</t>
  </si>
  <si>
    <t>BBVA Banco</t>
  </si>
  <si>
    <t>ITAÚ</t>
  </si>
  <si>
    <t>Superspuma Resistencia</t>
  </si>
  <si>
    <t>Lepal S. R. L.</t>
  </si>
  <si>
    <t>Superspuma Curitiba</t>
  </si>
  <si>
    <t>Tango Express</t>
  </si>
  <si>
    <t>Documentos a Cobrar M/E</t>
  </si>
  <si>
    <t>Anticipo a Proveedores del Ext</t>
  </si>
  <si>
    <t>Prestamos Concedidos</t>
  </si>
  <si>
    <t>US</t>
  </si>
  <si>
    <t>Prestamos Concedidos LP</t>
  </si>
  <si>
    <t>América S.R.L.</t>
  </si>
  <si>
    <t>AUTOMOTOR S.A.</t>
  </si>
  <si>
    <t>Bartholo Transp S.R.L.</t>
  </si>
  <si>
    <t>Credicard S.A.</t>
  </si>
  <si>
    <t>Central S.A. de Seguros</t>
  </si>
  <si>
    <t>INTEROCEAN S.R.L. AGENCIA MARI</t>
  </si>
  <si>
    <t>INCOQUIN S.R.L.</t>
  </si>
  <si>
    <t>Medship</t>
  </si>
  <si>
    <t>Punto Py Digital Agency</t>
  </si>
  <si>
    <t>Proveedores del Exterior</t>
  </si>
  <si>
    <t>ANEXO H</t>
  </si>
  <si>
    <t xml:space="preserve">INFORMACION REQUERIDA SOBRE COSTOS Y GASTOS </t>
  </si>
  <si>
    <t xml:space="preserve">                  Al 30 DE SEPTIEMBRE DE 2020</t>
  </si>
  <si>
    <t xml:space="preserve">     </t>
  </si>
  <si>
    <t>Costo Bienes</t>
  </si>
  <si>
    <t>Gastos</t>
  </si>
  <si>
    <t xml:space="preserve">Gastos </t>
  </si>
  <si>
    <t xml:space="preserve"> Rubros </t>
  </si>
  <si>
    <t>Admin.</t>
  </si>
  <si>
    <t>Comerc.</t>
  </si>
  <si>
    <t>Fabrica</t>
  </si>
  <si>
    <t xml:space="preserve"> Ej. Actual </t>
  </si>
  <si>
    <t xml:space="preserve"> Ej. Anterior </t>
  </si>
  <si>
    <t>Remun. Administ., Directores, Sindico</t>
  </si>
  <si>
    <t>Honorarios y remuneración por servic.</t>
  </si>
  <si>
    <t>Sueldos y jornales</t>
  </si>
  <si>
    <t>Contribuciones Sociales</t>
  </si>
  <si>
    <t>Gastos de Promoción y Gestión  Cobro</t>
  </si>
  <si>
    <t>Gastos de Publicidad y Propaganda</t>
  </si>
  <si>
    <t xml:space="preserve"> Intereses, multas y recargos impositivos </t>
  </si>
  <si>
    <t>Impuestos, tasas y contribuciones</t>
  </si>
  <si>
    <t>Intereses a Bancos e Instit. Financieras</t>
  </si>
  <si>
    <t>Amortización Bienes de Uso</t>
  </si>
  <si>
    <t>Otros Gastos</t>
  </si>
  <si>
    <t>Costo de Ventas</t>
  </si>
  <si>
    <t>Totales Ejercicio Actual</t>
  </si>
  <si>
    <t>Totales Ejercicio Anterior</t>
  </si>
  <si>
    <t>ANEXO I</t>
  </si>
  <si>
    <t xml:space="preserve">DATOS ESTADISTICOS </t>
  </si>
  <si>
    <t>Acumulado al fin del Periodo</t>
  </si>
  <si>
    <t>INDICADORES OPERATIVOS</t>
  </si>
  <si>
    <t>Volumen de Producción</t>
  </si>
  <si>
    <t>Volumen de Ventas</t>
  </si>
  <si>
    <t>Cantidad de Empleados y Obreros</t>
  </si>
  <si>
    <t>Consumo de Energía</t>
  </si>
  <si>
    <t>Cantidad de Sucursales</t>
  </si>
  <si>
    <t>Otros</t>
  </si>
  <si>
    <r>
      <t xml:space="preserve">Nota: </t>
    </r>
    <r>
      <rPr>
        <sz val="12"/>
        <color indexed="8"/>
        <rFont val="Times New Roman"/>
        <family val="1"/>
      </rPr>
      <t xml:space="preserve">El volumen de operaciones está consignado en unidades físicas </t>
    </r>
  </si>
  <si>
    <t>ANEXO J</t>
  </si>
  <si>
    <t xml:space="preserve">INDICES ECONOMICO - FINANCIEROS </t>
  </si>
  <si>
    <t>INDICES</t>
  </si>
  <si>
    <t>Ejercicio Actual 30/09/2020</t>
  </si>
  <si>
    <t>Ejercicio Anterior 30/09/2019</t>
  </si>
  <si>
    <t>Liquidez (1)</t>
  </si>
  <si>
    <t>Endeudamiento (2)</t>
  </si>
  <si>
    <t>Rentabilidad (3)</t>
  </si>
  <si>
    <t>(1) Activo Corriente / Pasivo Corriente</t>
  </si>
  <si>
    <t>(2) Total Pasivo / Patrimonio Neto</t>
  </si>
  <si>
    <t>(3) Resultado antes del Impuesto a la Renta / Patrimonio Neto excluido el resultado del periodo</t>
  </si>
  <si>
    <t>OTRAS CUENTAS A PAGAR</t>
  </si>
  <si>
    <t>NOTA A LOS ESTADOS CONTABLES CONSOLIDADOS</t>
  </si>
  <si>
    <t>NOTA 1: LAS FILIALES</t>
  </si>
  <si>
    <r>
      <t xml:space="preserve">SUPERSPUMA DEL PARAGUAY- FILIAL RESISTENCIA: </t>
    </r>
    <r>
      <rPr>
        <sz val="12"/>
        <color theme="1"/>
        <rFont val="Times New Roman"/>
        <family val="1"/>
      </rPr>
      <t>conformada como filial de empresa extranjera, según contrato social Nº 708, folio 191 de fecha 01/10/1999 y el 100% del capital integrado pertenece a su principal. Cuenta con inscripción ante las autoridades fiscales argentinas para tributar el impuesto a las Ganancias, I.V.A, Ganancias Sociales y Seguro Social, Presenta sus  estados contables auditados a los efectos de la liquidación y pago de los impuestos antes mencionados, de conformidad a la legislación fiscal vigente en la República Argentina. La filial Resistencia se halla registrada ante las autoridades fiscales argentinas como filial de Superspuma del Paraguay S.A.E.C.A., por ser esta la personería jurídica de la cual gozaba la casa matriz a la fecha de la inscripción. La filial Resistencia cuenta con sucursales en las ciudades de Posadas, Rosario, Wilde y Santa Fe.</t>
    </r>
  </si>
  <si>
    <r>
      <t>SUPERSPUMA DO BRASIL LTDA</t>
    </r>
    <r>
      <rPr>
        <sz val="12"/>
        <color theme="1"/>
        <rFont val="Times New Roman"/>
        <family val="1"/>
      </rPr>
      <t>.: conformada como Sociedad de Responsabilidad Limitada, Según contrato social de fecha 4 de marzo de 2002 inscripto ante la Junta Comercial del Estado de Paraná, República Federativa de Brasil, en fecha 12 de m</t>
    </r>
  </si>
  <si>
    <t>arzo de 2002 bajo el número 41204759629, protocolo 02/050394/6. Superspuma del Paraguay S.A.E.C.A., es propietaria del 80% del capital de la sociedad.</t>
  </si>
  <si>
    <t>Estas filiales tienen por objeto principal la importación y venta de los productos industrializados por su casa matriz y todos los  afines conexos y derivados.</t>
  </si>
  <si>
    <t>NOTA 2: PRINCIPALES POLÍTICAS DE CONTABILIDAD</t>
  </si>
  <si>
    <t>Los estados contables básicos han sido preparados de acuerdo con lo establecido por las resoluciones técnicas y fiscales vigentes en la República Argentina y en la República Federativa del Brasil.</t>
  </si>
  <si>
    <t>Los estados contables se exponen en moneda homogéneas. En épocas de estabilidad monetaria, la moneda nominal es utilizada como homogénea y en períodos de inestabilidad los estados contables se reexpresan en moneda de poder adquisitivo a la fecha de cierre del ejercicio.</t>
  </si>
  <si>
    <t>NOTA 3: CONSOLIDACIÓN DE LOS ESTADOS CONTABLES</t>
  </si>
  <si>
    <t>Los Estados Contables de Superspuma del Paraguay S.A.E.C.A, han sido consolidados mediante la suma de los estados contables individuales de la casa matriz y sus filiales en el exterior, eliminándose las transacciones efectuados entre ellas.</t>
  </si>
  <si>
    <t xml:space="preserve">A fin de presentar los estados contables consolidados en moneda nacional, se traducen a Gs. al tipo </t>
  </si>
  <si>
    <t>de cambio comprador, establecido por la Sub. Secretaría de Estados de Tributación para el Real y el Peso Argentino, que al cierre del ejercicio que se informa eran los siguientes: Gs. 1.238 por cada Real y Gs. 92 por cada Peso Argentino.</t>
  </si>
  <si>
    <t>NOTA 4: CREDITOS</t>
  </si>
  <si>
    <t>Corresponden a:</t>
  </si>
  <si>
    <t>Deudores por ventas comunes, en mora, y gestión de cobro judicial. Se han valuado a su valor nominal. Las previsiones por incobrables se han mantenido en su valor histórico, debido a la baja probabilidad de que se produzcan eventos de incobrabilidad.</t>
  </si>
  <si>
    <t>Créditos fiscales de libre disponibilidad a la fecha de cierre del ejercicio que se informa.</t>
  </si>
  <si>
    <t>NOTA 5: BIENES DE CAMBIOS:</t>
  </si>
  <si>
    <t>El saldo de bienes de cambios se compone de la suma de mercaderías para la reventa en stock en casa matriz y filial del exterior. Los productos en las filiales se han valuado a su valor de reposición, en moneda nacional.</t>
  </si>
  <si>
    <t>NOTA 6: BIENES DE USO</t>
  </si>
  <si>
    <t>Los bienes de uso de las filiales, al cierre del ejercicio han sido valuados a su valor de adquisición neto de amortizaciones acumuladas, en moneda homogéneas. Las amortizaciones de dichos bienes han sido calculadas por el método de vida recta en base a su vida útil estimada, aplicando tasa anual suficiente hasta agotar sus valores al final de la vida útil determinada. El valor de dichos bienes considerados en su conjunto no supera su valor recuperable al cierre del ejercicio.</t>
  </si>
  <si>
    <t xml:space="preserve">                         Villeta, 30 de Setiembre de 2020</t>
  </si>
  <si>
    <t>Señores:</t>
  </si>
  <si>
    <t>Comision Nacional de Valores</t>
  </si>
  <si>
    <t>Presente</t>
  </si>
  <si>
    <t>Atte: Sr. Joshua Daniel Abreu Boss</t>
  </si>
  <si>
    <t xml:space="preserve">                        Por la presente tengo a bien dirigirme a Usted y por su digno intermedio a quien corresponda, y en mi carácter de Síndico Titular de la Empresa </t>
  </si>
  <si>
    <t>SuperSpuma del Paraguay S.A. Emisora de Capital Abierto a fin de presentar un informe, ajustado a lo requerido en la Res. 763/04 Art.54 Inc. (f)</t>
  </si>
  <si>
    <t xml:space="preserve">                        La fecha del corte al cual fue elevado este informe es al 30/09/2020, y detallo a continuación dicho informe:</t>
  </si>
  <si>
    <t>Deudas Comerciales Corrientes</t>
  </si>
  <si>
    <t xml:space="preserve">     Deudas Locales en Guaraníes</t>
  </si>
  <si>
    <t>FECHA</t>
  </si>
  <si>
    <t>PROVEEDOR</t>
  </si>
  <si>
    <t>FACTURA</t>
  </si>
  <si>
    <t>IMPORTE</t>
  </si>
  <si>
    <t>FECHA VTO.</t>
  </si>
  <si>
    <t>076-008-1219984-1060</t>
  </si>
  <si>
    <t>001-020-4828312-1374</t>
  </si>
  <si>
    <t>ALIANZA Consultores</t>
  </si>
  <si>
    <t>001-002-4156-1257768</t>
  </si>
  <si>
    <t>ASEPASA</t>
  </si>
  <si>
    <t>001-001-38866-109494</t>
  </si>
  <si>
    <t>001-001-38881-109494</t>
  </si>
  <si>
    <t>001-001-38887-109494</t>
  </si>
  <si>
    <t>001-001-38892-109494</t>
  </si>
  <si>
    <t>ASTRO S.A.</t>
  </si>
  <si>
    <t>001-001-185418-11333</t>
  </si>
  <si>
    <t>001-001-539043-14054</t>
  </si>
  <si>
    <t>001-001-17714-107862</t>
  </si>
  <si>
    <t xml:space="preserve">ATILIO VIDAL MEZA MAYER </t>
  </si>
  <si>
    <t>001-001-239-13844852</t>
  </si>
  <si>
    <t>001-001-263-10919210</t>
  </si>
  <si>
    <t>001-002-57570-130847</t>
  </si>
  <si>
    <t>001-002-57571-130847</t>
  </si>
  <si>
    <t>001-002-57572-130847</t>
  </si>
  <si>
    <t>001-002-57573-130847</t>
  </si>
  <si>
    <t>001-002-57574-130847</t>
  </si>
  <si>
    <t>001-002-57575-130847</t>
  </si>
  <si>
    <t>001-003-39558-130847</t>
  </si>
  <si>
    <t>001-003-40668-130847</t>
  </si>
  <si>
    <t>001-003-41021-130847</t>
  </si>
  <si>
    <t>001-003-41371-130847</t>
  </si>
  <si>
    <t>001-001-821-13975794</t>
  </si>
  <si>
    <t>001-003-22379-141836</t>
  </si>
  <si>
    <t>CASA IMPERIAL S.A.</t>
  </si>
  <si>
    <t>001-002-23761-137103</t>
  </si>
  <si>
    <t>001-002-23763-137103</t>
  </si>
  <si>
    <t>001-002-24075-137103</t>
  </si>
  <si>
    <t>001-002-24077-137103</t>
  </si>
  <si>
    <t>001-001-41732-140834</t>
  </si>
  <si>
    <t>002-001-63886-141690</t>
  </si>
  <si>
    <t>COMPAÑIA DE PETROLEO Y ASFALTO S.A</t>
  </si>
  <si>
    <t>003-001-685</t>
  </si>
  <si>
    <t xml:space="preserve">CONSULCON </t>
  </si>
  <si>
    <t>001-001-305-13990771</t>
  </si>
  <si>
    <t>COOPERATIVA CHORTITZER LTDA.</t>
  </si>
  <si>
    <t>010-003-2435-1308790</t>
  </si>
  <si>
    <t>010-003-2518-1308790</t>
  </si>
  <si>
    <t>001-076-257-14044409</t>
  </si>
  <si>
    <t>001-189-3497021-1354</t>
  </si>
  <si>
    <t>001-189-147949-14293</t>
  </si>
  <si>
    <t>CREARTE S.A.C.I</t>
  </si>
  <si>
    <t>001-001-20840-141742</t>
  </si>
  <si>
    <t>001-001-20841-141742</t>
  </si>
  <si>
    <t>001-001-20842-141742</t>
  </si>
  <si>
    <t>001-001-20843-141742</t>
  </si>
  <si>
    <t>001-001-20844-141742</t>
  </si>
  <si>
    <t>001-001-20845-141742</t>
  </si>
  <si>
    <t>001-001-20847-141742</t>
  </si>
  <si>
    <t>001-001-20848-141742</t>
  </si>
  <si>
    <t>001-001-20849-141742</t>
  </si>
  <si>
    <t>001-001-20850-141742</t>
  </si>
  <si>
    <t>001-001-20851-141742</t>
  </si>
  <si>
    <t>001-001-20852-141742</t>
  </si>
  <si>
    <t>001-001-20853-141742</t>
  </si>
  <si>
    <t>001-001-20855-141742</t>
  </si>
  <si>
    <t>001-001-20856-141742</t>
  </si>
  <si>
    <t>001-001-20857-141742</t>
  </si>
  <si>
    <t>001-001-20862-141742</t>
  </si>
  <si>
    <t>001-001-20863-141742</t>
  </si>
  <si>
    <t>001-001-20864-141742</t>
  </si>
  <si>
    <t>001-001-20866-141742</t>
  </si>
  <si>
    <t>001-001-20867-141742</t>
  </si>
  <si>
    <t>001-001-20868-141742</t>
  </si>
  <si>
    <t>001-001-20869-141742</t>
  </si>
  <si>
    <t>001-001-20870-141742</t>
  </si>
  <si>
    <t>001-001-20871-141742</t>
  </si>
  <si>
    <t>001-001-20872-141742</t>
  </si>
  <si>
    <t>001-001-20873-141742</t>
  </si>
  <si>
    <t>001-001-20874-141742</t>
  </si>
  <si>
    <t>001-001-20875-141742</t>
  </si>
  <si>
    <t>001-001-20876-141742</t>
  </si>
  <si>
    <t>001-001-20877-141742</t>
  </si>
  <si>
    <t>001-001-20878-141742</t>
  </si>
  <si>
    <t>001-001-20879-141742</t>
  </si>
  <si>
    <t>001-001-20881-141742</t>
  </si>
  <si>
    <t>001-001-20882-141742</t>
  </si>
  <si>
    <t>001-001-20883-141742</t>
  </si>
  <si>
    <t>001-001-20884-141742</t>
  </si>
  <si>
    <t>001-001-20886-141742</t>
  </si>
  <si>
    <t>001-001-20887-141742</t>
  </si>
  <si>
    <t>001-001-20888-141742</t>
  </si>
  <si>
    <t>001-001-20889-141742</t>
  </si>
  <si>
    <t>001-001-20891-141742</t>
  </si>
  <si>
    <t>001-001-20893-141742</t>
  </si>
  <si>
    <t>001-001-20895-141742</t>
  </si>
  <si>
    <t>001-001-20896-141742</t>
  </si>
  <si>
    <t>001-001-20897-141742</t>
  </si>
  <si>
    <t>001-001-20898-141742</t>
  </si>
  <si>
    <t>001-001-20899-141742</t>
  </si>
  <si>
    <t>001-001-20900-141742</t>
  </si>
  <si>
    <t>001-001-20901-141742</t>
  </si>
  <si>
    <t>001-001-20902-141742</t>
  </si>
  <si>
    <t>001-001-20903-141742</t>
  </si>
  <si>
    <t>001-001-20904-141742</t>
  </si>
  <si>
    <t>001-001-20905-141742</t>
  </si>
  <si>
    <t>001-001-20906-141742</t>
  </si>
  <si>
    <t>001-001-20907-141742</t>
  </si>
  <si>
    <t>001-001-20908-141742</t>
  </si>
  <si>
    <t>001-001-20909-141742</t>
  </si>
  <si>
    <t>001-001-20910-141742</t>
  </si>
  <si>
    <t>001-001-20912-141742</t>
  </si>
  <si>
    <t>001-001-20915-141742</t>
  </si>
  <si>
    <t>001-001-20919-141742</t>
  </si>
  <si>
    <t>001-001-20920-141742</t>
  </si>
  <si>
    <t>001-001-20921-141742</t>
  </si>
  <si>
    <t>001-001-20922-141742</t>
  </si>
  <si>
    <t>001-001-20923-141742</t>
  </si>
  <si>
    <t>001-001-20925-141742</t>
  </si>
  <si>
    <t>001-001-20926-141742</t>
  </si>
  <si>
    <t>001-001-20930-141742</t>
  </si>
  <si>
    <t>001-001-20931-141742</t>
  </si>
  <si>
    <t>001-001-20932-141742</t>
  </si>
  <si>
    <t>001-001-20933-141742</t>
  </si>
  <si>
    <t>001-001-20934-141742</t>
  </si>
  <si>
    <t>001-001-20935-141742</t>
  </si>
  <si>
    <t>001-001-20938-141742</t>
  </si>
  <si>
    <t>001-001-20939-141742</t>
  </si>
  <si>
    <t>001-001-20940-141742</t>
  </si>
  <si>
    <t>001-001-20941-141742</t>
  </si>
  <si>
    <t>001-001-20942-141742</t>
  </si>
  <si>
    <t>001-001-20943-141742</t>
  </si>
  <si>
    <t>001-001-20944-141742</t>
  </si>
  <si>
    <t>001-001-20945-141742</t>
  </si>
  <si>
    <t>001-001-20948-141742</t>
  </si>
  <si>
    <t>001-001-20949-141742</t>
  </si>
  <si>
    <t>001-001-20950-141742</t>
  </si>
  <si>
    <t>001-001-20951-141742</t>
  </si>
  <si>
    <t>001-001-20954-141742</t>
  </si>
  <si>
    <t>001-001-20955-141742</t>
  </si>
  <si>
    <t>001-001-20956-141742</t>
  </si>
  <si>
    <t>001-001-20957-141742</t>
  </si>
  <si>
    <t>001-001-20958-141742</t>
  </si>
  <si>
    <t>001-001-20959-141742</t>
  </si>
  <si>
    <t>001-001-20960-141742</t>
  </si>
  <si>
    <t>001-001-20964-141742</t>
  </si>
  <si>
    <t>DANIEL RAMIRO DA ROSA GOROSTIAGA</t>
  </si>
  <si>
    <t>001-001-494-14014092</t>
  </si>
  <si>
    <t>001-001-20070-142623</t>
  </si>
  <si>
    <t>Digital Touch S.R.L.</t>
  </si>
  <si>
    <t>001-001-4944</t>
  </si>
  <si>
    <t>001-001-1587-1389042</t>
  </si>
  <si>
    <t>001-001-10640-140911</t>
  </si>
  <si>
    <t>001-001-10641-140911</t>
  </si>
  <si>
    <t>001-001-1054-1429197</t>
  </si>
  <si>
    <t>ESTUDIO Juridico Balbuena Gimenez</t>
  </si>
  <si>
    <t>001-001-351-14294245</t>
  </si>
  <si>
    <t xml:space="preserve">EVEREST INGENIERIA  S.R.L. </t>
  </si>
  <si>
    <t>001-001-82568-139590</t>
  </si>
  <si>
    <t>001-002-3856-1399591</t>
  </si>
  <si>
    <t xml:space="preserve"> FARMA S.A.</t>
  </si>
  <si>
    <t>030-004-6495-1429749</t>
  </si>
  <si>
    <t>Felipe Alberto Ozuna Fretes</t>
  </si>
  <si>
    <t>001-001-601-12521145</t>
  </si>
  <si>
    <t>Financiera Paraguayo Japonesa S.A.E.C.A</t>
  </si>
  <si>
    <t>001-004-173794-13846</t>
  </si>
  <si>
    <t>001-004-177707-13846</t>
  </si>
  <si>
    <t>001-004-177708-13846</t>
  </si>
  <si>
    <t>001-004-179227-13846</t>
  </si>
  <si>
    <t>001-004-180762-13846</t>
  </si>
  <si>
    <t xml:space="preserve">Garabato S.A. </t>
  </si>
  <si>
    <t>001-001-5369-1381350</t>
  </si>
  <si>
    <t>001-001-235042-13997</t>
  </si>
  <si>
    <t>Herreria 4 hermanos de Emilse Beatriz Torres Arevalos</t>
  </si>
  <si>
    <t>001-001-41-11768295</t>
  </si>
  <si>
    <t>001-001-79-12265223</t>
  </si>
  <si>
    <t>001-001-93-12265223</t>
  </si>
  <si>
    <t>IMAGEN PUBLICIDAD de Jorge Orlando Cantero F.</t>
  </si>
  <si>
    <t>001-001-4002-1169329</t>
  </si>
  <si>
    <t>001-001-4003-1169329</t>
  </si>
  <si>
    <t>IMPORTADORA PARANA S.A</t>
  </si>
  <si>
    <t>002-004-3097-1390154</t>
  </si>
  <si>
    <t>002-004-3380-1390154</t>
  </si>
  <si>
    <t>INDALCO S.R.L</t>
  </si>
  <si>
    <t>001-005-5908-1311472</t>
  </si>
  <si>
    <t>001-001-92564-142878</t>
  </si>
  <si>
    <t>001-001-92573-142878</t>
  </si>
  <si>
    <t>Indi Car  de Roland Vega Lopez</t>
  </si>
  <si>
    <t>001-001-209-11217513</t>
  </si>
  <si>
    <t>JOHNNY SANTOS GAMARRA CAMPUZANO</t>
  </si>
  <si>
    <t>001-001-219-13762449</t>
  </si>
  <si>
    <t>JORGE GUSTAVO ZAYAS ALARCON (OTRAS ACTIVIDADES DE SERVICIOS PERSONALES N.C.P.)</t>
  </si>
  <si>
    <t>001-001-14-13775262</t>
  </si>
  <si>
    <t>001-001-1677-1313313</t>
  </si>
  <si>
    <t>001-001-373-12264826</t>
  </si>
  <si>
    <t xml:space="preserve">KONEX COPIADORAS </t>
  </si>
  <si>
    <t>001-001-6019-1430815</t>
  </si>
  <si>
    <t>001-001-6020-1430815</t>
  </si>
  <si>
    <t>001-001-2091-1338479</t>
  </si>
  <si>
    <t>L.M.J. S.A.</t>
  </si>
  <si>
    <t>002-001-710-13072507</t>
  </si>
  <si>
    <t>001-002-58912-140125</t>
  </si>
  <si>
    <t>001-002-60464-140125</t>
  </si>
  <si>
    <t>001-002-60465-140125</t>
  </si>
  <si>
    <t>001-002-60751-140125</t>
  </si>
  <si>
    <t>001-001-8778-1203728</t>
  </si>
  <si>
    <t>001-001-507-12944673</t>
  </si>
  <si>
    <t>LCR S.A.E.C.A.</t>
  </si>
  <si>
    <t>001-008-2794-1410987</t>
  </si>
  <si>
    <t xml:space="preserve">Lic. Diego A. Lopez Zayas </t>
  </si>
  <si>
    <t>001-001-1673-1397581</t>
  </si>
  <si>
    <t>001-003-40919-138839</t>
  </si>
  <si>
    <t>LUMINOTECNIA S.A</t>
  </si>
  <si>
    <t>015-002-7394-1402396</t>
  </si>
  <si>
    <t>015-002-7535-1402396</t>
  </si>
  <si>
    <t>Manufactura de Articulos de Blanqueria S.A.</t>
  </si>
  <si>
    <t>001-001-21055-141779</t>
  </si>
  <si>
    <t>001-001-42968-103676</t>
  </si>
  <si>
    <t>001-001-26884-140661</t>
  </si>
  <si>
    <t>Adriana Figueiredo de Moura</t>
  </si>
  <si>
    <t>001-002-5664-1423703</t>
  </si>
  <si>
    <t>MATER PRIM COM . E IND .S.R.L.</t>
  </si>
  <si>
    <t>001-001-117058-13873</t>
  </si>
  <si>
    <t>MC SERVICIOS EXPRESOS Y LOGISTICA S.R.L</t>
  </si>
  <si>
    <t>001-002-11666-141968</t>
  </si>
  <si>
    <t>001-001-61-14027953</t>
  </si>
  <si>
    <t>001-001-3530-1421476</t>
  </si>
  <si>
    <t>001-001-134870-11879</t>
  </si>
  <si>
    <t>001-001-278136-11879</t>
  </si>
  <si>
    <t>001-001-67-14181056</t>
  </si>
  <si>
    <t>Papilia Publicidad de Mirelle Jeanette Alvarez</t>
  </si>
  <si>
    <t>001-001-837-14102348</t>
  </si>
  <si>
    <t>PARAGUAY INSUMOS.COM S.A.</t>
  </si>
  <si>
    <t>001-001-7137-1417096</t>
  </si>
  <si>
    <t>015-001-12018-141768</t>
  </si>
  <si>
    <t>001-001-62503-142689</t>
  </si>
  <si>
    <t>001-001-6495-1209234</t>
  </si>
  <si>
    <t>PETERSEN INDUSTRIA  &amp; HOGAR S.A.</t>
  </si>
  <si>
    <t>003-001-115792-13651</t>
  </si>
  <si>
    <t>PRIMERA PRODUCTORA PARAGUAYA DE PLASTICOS S.A.</t>
  </si>
  <si>
    <t>001-002-5175-1061040</t>
  </si>
  <si>
    <t>001-002-38934-142576</t>
  </si>
  <si>
    <t>001-010-3677-1429915</t>
  </si>
  <si>
    <t>001-010-3679-1429915</t>
  </si>
  <si>
    <t>001-010-3680-1429915</t>
  </si>
  <si>
    <t>001-010-3681-1429915</t>
  </si>
  <si>
    <t>001-010-6853-1429915</t>
  </si>
  <si>
    <t xml:space="preserve">PUMA - TAPIRACUAI SA </t>
  </si>
  <si>
    <t>020-001-4958-1400746</t>
  </si>
  <si>
    <t>001-001-25207-140132</t>
  </si>
  <si>
    <t>RAMIREZ SILVA S.A</t>
  </si>
  <si>
    <t>002-001-34676-140072</t>
  </si>
  <si>
    <t>002-001-34784-140072</t>
  </si>
  <si>
    <t>RAMON RODRIGO FIGUEREDO LUGO</t>
  </si>
  <si>
    <t>001-001-848-14173357</t>
  </si>
  <si>
    <t>001-001-849-14173357</t>
  </si>
  <si>
    <t>001-001-13953-140475</t>
  </si>
  <si>
    <t>001-001-13954-140475</t>
  </si>
  <si>
    <t>001-001-14009-143368</t>
  </si>
  <si>
    <t>001-001-14010-143368</t>
  </si>
  <si>
    <t>Rapidito S.R.L.</t>
  </si>
  <si>
    <t>001-001-2826-1389794</t>
  </si>
  <si>
    <t>001-001-2832-1389794</t>
  </si>
  <si>
    <t>001-001-2833-1389794</t>
  </si>
  <si>
    <t>001-003-41966-120874</t>
  </si>
  <si>
    <t>001-001-10662-140122</t>
  </si>
  <si>
    <t>002-001-885-14163067</t>
  </si>
  <si>
    <t>004-002-2414-1088725</t>
  </si>
  <si>
    <t>001-064-7085-1423162</t>
  </si>
  <si>
    <t>001-064-7086-1423162</t>
  </si>
  <si>
    <t>001-003-5582-1422693</t>
  </si>
  <si>
    <t>001-003-5583-1422693</t>
  </si>
  <si>
    <t>001-001-1861-1407275</t>
  </si>
  <si>
    <t>001-001-13337-140410</t>
  </si>
  <si>
    <t>001-001-13393-140410</t>
  </si>
  <si>
    <t>001-001-13400-140410</t>
  </si>
  <si>
    <t>001-001-13401-140410</t>
  </si>
  <si>
    <t>001-001-1328-1102855</t>
  </si>
  <si>
    <t>001-001-2617-1402011</t>
  </si>
  <si>
    <t>TERESITA DE JESUS DUARTE DE INSFRAN</t>
  </si>
  <si>
    <t>001-001-1064-1396146</t>
  </si>
  <si>
    <t>001-001-1002-1435806</t>
  </si>
  <si>
    <t>001-001-4583-1404958</t>
  </si>
  <si>
    <t>001-001-4584-1404958</t>
  </si>
  <si>
    <t>001-001-4585-1404958</t>
  </si>
  <si>
    <t>001-001-4586-1404958</t>
  </si>
  <si>
    <t>001-001-4587-1404958</t>
  </si>
  <si>
    <t>VERTICE S.A.C.I.</t>
  </si>
  <si>
    <t>001-001-44825-138326</t>
  </si>
  <si>
    <t>001-001-44836-138326</t>
  </si>
  <si>
    <t>001-001-2269-1432550</t>
  </si>
  <si>
    <t>001-004-9336-1100039</t>
  </si>
  <si>
    <t>YHAGUY  REPUESTOS S.A.</t>
  </si>
  <si>
    <t>001-003-142461-14137</t>
  </si>
  <si>
    <t>001-003-142500-14137</t>
  </si>
  <si>
    <t>001-003-142501-14137</t>
  </si>
  <si>
    <t>SUB-TOTAL PROVEEDORES LOCALES GS.</t>
  </si>
  <si>
    <t>Deudas Locales en Dólares</t>
  </si>
  <si>
    <t>IMPORTE USD</t>
  </si>
  <si>
    <t>TC</t>
  </si>
  <si>
    <t>IMPORTE GS</t>
  </si>
  <si>
    <t>AMERICA S.R.L</t>
  </si>
  <si>
    <t>001-006-114-14161842</t>
  </si>
  <si>
    <t>ASIANA MOTORS S.A.</t>
  </si>
  <si>
    <t>001-001-939</t>
  </si>
  <si>
    <t>001-024-3967-1282340</t>
  </si>
  <si>
    <t>001-024-3968-1282340</t>
  </si>
  <si>
    <t>CREDICAR S.A</t>
  </si>
  <si>
    <t>001-001-2178-1037444</t>
  </si>
  <si>
    <t>001-001-2179-1037444</t>
  </si>
  <si>
    <t>001-001-6811-1424023</t>
  </si>
  <si>
    <t>002-025-15332-137367</t>
  </si>
  <si>
    <t>001-001-17-11884950</t>
  </si>
  <si>
    <t>001-001-144-11884950</t>
  </si>
  <si>
    <t>001-001-10324-140921</t>
  </si>
  <si>
    <t>001-001-10240-113397</t>
  </si>
  <si>
    <t>001-001-10406-113397</t>
  </si>
  <si>
    <t>001-001-10599-113397</t>
  </si>
  <si>
    <t>001-001-10742-113397</t>
  </si>
  <si>
    <t>001-001-10875-113397</t>
  </si>
  <si>
    <t>001-001-11092-113397</t>
  </si>
  <si>
    <t>002-001-3540-1105579</t>
  </si>
  <si>
    <t>SUB-TOTAL PROVEEDORES U$S</t>
  </si>
  <si>
    <t xml:space="preserve">TOTAL PROVEEDORES LOCALES </t>
  </si>
  <si>
    <t>PROVEEDORES VARIOS</t>
  </si>
  <si>
    <t>VTO</t>
  </si>
  <si>
    <t>TOTAL PROVEEDORES VARIOS  GS</t>
  </si>
  <si>
    <t xml:space="preserve">AGUAMIN </t>
  </si>
  <si>
    <t>CRISTIAN CARDENAS</t>
  </si>
  <si>
    <t>RDG N° 11</t>
  </si>
  <si>
    <t>LUIS LOVERA</t>
  </si>
  <si>
    <t>RDG N° 12.500</t>
  </si>
  <si>
    <t>MIRTHA DAVALOS</t>
  </si>
  <si>
    <t>RDG N° 12.498</t>
  </si>
  <si>
    <t>AUTOFACTURA</t>
  </si>
  <si>
    <t>Domingo A.Mendoza Morlis</t>
  </si>
  <si>
    <t>FRA Nº 839</t>
  </si>
  <si>
    <t>Erika Benegas-DNA</t>
  </si>
  <si>
    <t>DESP. N° 71</t>
  </si>
  <si>
    <t xml:space="preserve">ERIKA BENEGAS </t>
  </si>
  <si>
    <t>COTILLON "MICKEY"</t>
  </si>
  <si>
    <t>001-001-38-13970088</t>
  </si>
  <si>
    <t>001-001-22488-141281</t>
  </si>
  <si>
    <t>001-001-3692-1413404</t>
  </si>
  <si>
    <t>001-001-711-12254386</t>
  </si>
  <si>
    <t>001-001-614-11757168</t>
  </si>
  <si>
    <t>SUB-TOTAL ACREEDORES VARIOS GS.</t>
  </si>
  <si>
    <t>ACREEDORES VARIOS EN U$S</t>
  </si>
  <si>
    <t>001-001-50795-141348</t>
  </si>
  <si>
    <t>001-001-51136-141348</t>
  </si>
  <si>
    <t>001-001-51223-141348</t>
  </si>
  <si>
    <t>SUB-TOTAL ACREEDORES VARIOS U$S</t>
  </si>
  <si>
    <t>TOTAL ACREEDORES VARIOS</t>
  </si>
  <si>
    <t>Deudas del Exterior en Dólares</t>
  </si>
  <si>
    <t>Fecha</t>
  </si>
  <si>
    <t>Proveedor</t>
  </si>
  <si>
    <t>Vencimiento</t>
  </si>
  <si>
    <t>Factura Nº</t>
  </si>
  <si>
    <t>Orden Nº</t>
  </si>
  <si>
    <t>Importe M/E</t>
  </si>
  <si>
    <t>T.C.</t>
  </si>
  <si>
    <t>Importe Gs.</t>
  </si>
  <si>
    <t xml:space="preserve">AMEROPA AG </t>
  </si>
  <si>
    <t>693559</t>
  </si>
  <si>
    <t>693571</t>
  </si>
  <si>
    <t>BASF CORPORATION</t>
  </si>
  <si>
    <t>20180000068850</t>
  </si>
  <si>
    <t>EVONIK OPERATIONS GMBH</t>
  </si>
  <si>
    <t>687</t>
  </si>
  <si>
    <t>70416</t>
  </si>
  <si>
    <t>75817</t>
  </si>
  <si>
    <t>16141</t>
  </si>
  <si>
    <t>17168</t>
  </si>
  <si>
    <t>SOFTBOND S.A.</t>
  </si>
  <si>
    <t>SYNTHESIA TECHNOLOGY S.A.</t>
  </si>
  <si>
    <t>2017020</t>
  </si>
  <si>
    <t>20180005</t>
  </si>
  <si>
    <t>TECELAGEM JOLITEX LTDA.</t>
  </si>
  <si>
    <t>2172018</t>
  </si>
  <si>
    <t>TEXTIL  J. SERRANO LTDA</t>
  </si>
  <si>
    <t>30718</t>
  </si>
  <si>
    <t>TOTAL PROVEEDORES DEL EXTERIOR</t>
  </si>
  <si>
    <t>TOTAL PROVEEDORES DEL EXTERIOR U$S</t>
  </si>
  <si>
    <t>SUB-TOTAL PROVEEDORES DEL EXTERIOR EUR</t>
  </si>
  <si>
    <t>Banco</t>
  </si>
  <si>
    <t>Banco Continental</t>
  </si>
  <si>
    <t>TARJETA  DE CREDITO</t>
  </si>
  <si>
    <t>Banco Familiar</t>
  </si>
  <si>
    <t>INTERESES A DEVENGAR</t>
  </si>
  <si>
    <t>PRESTAMOS DE ACCIONISTAS- CP</t>
  </si>
  <si>
    <t xml:space="preserve">CUENTAS A PAGAR </t>
  </si>
  <si>
    <t>Así mismo expone que el saldo de la cuenta  Provisiones al 30/09/2020 está compuesta de los siguientes:</t>
  </si>
  <si>
    <t>REMUNERACION PERSONAL SUP. A PAGAR</t>
  </si>
  <si>
    <t>DIREC.GRAL. DE GRANDES CONTRIB.</t>
  </si>
  <si>
    <t>DIVIDENDO A PAGAR</t>
  </si>
  <si>
    <t>TOTAL PROVISIONES</t>
  </si>
  <si>
    <t>TOTAL DEUDAS</t>
  </si>
  <si>
    <t xml:space="preserve">        A la vez, presento el informe sobre las indicaciones de las deudas preferentes o privilegiadas vigentes de pago, </t>
  </si>
  <si>
    <t xml:space="preserve">        A la vez, presento el informe sobre las indicaciones de las deudas preferentes o privilegiadas vigentes de pago.</t>
  </si>
  <si>
    <t xml:space="preserve">Por el ejercicio anual N° 17 iniciado el 02 de Enero de 2.020,  que al 30 de setiembre de 2.020 se presenta en forma comparativa con el 3er. Trimestre del ejercicio 2.019 acumulado. </t>
  </si>
  <si>
    <t>Denominación</t>
  </si>
  <si>
    <t>:</t>
  </si>
  <si>
    <t>SUPERSPUMA DEL PARAGUAY S. A. E. C. A.</t>
  </si>
  <si>
    <t>Domicilio Legal</t>
  </si>
  <si>
    <t>Ruta Ypane Villeta y Arroyo Avay</t>
  </si>
  <si>
    <t>Actividad Principal</t>
  </si>
  <si>
    <t>Industria de Espuma de Poliuretano y demás derivados</t>
  </si>
  <si>
    <t>Inscripciones:</t>
  </si>
  <si>
    <t>En el Registro Público de Comercio</t>
  </si>
  <si>
    <t>708/76</t>
  </si>
  <si>
    <t>Del Estatuto o Contrato Social</t>
  </si>
  <si>
    <t>198/76</t>
  </si>
  <si>
    <t>De las Modificaciones</t>
  </si>
  <si>
    <t>307/81, 148/94, 341/94, 9/02, 176/04, 146/04, 69/05, 9/06, 1/2008, 70/09, 27/10, 22/14 y 11/2015.</t>
  </si>
  <si>
    <t>En la Comisión Nacional de Valores</t>
  </si>
  <si>
    <t>856/05, 1252/10, 1265/10, 1286/10,16E/12,32E12,34E16 y 65 E/17.</t>
  </si>
  <si>
    <t>Vencimiento del Estatuto Social</t>
  </si>
  <si>
    <t>10 de Septiembre de 2.075</t>
  </si>
  <si>
    <t xml:space="preserve">                                            (*) COMPOSICIÓN DE LAS ACCIONES</t>
  </si>
  <si>
    <t>Tipo</t>
  </si>
  <si>
    <t>Votos</t>
  </si>
  <si>
    <t>Suscriptas</t>
  </si>
  <si>
    <t>Integradas</t>
  </si>
  <si>
    <t>Nominativas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</si>
</sst>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0&quot;    &quot;;\-#,##0&quot;    &quot;;&quot; -    &quot;;@\ "/>
    <numFmt numFmtId="165" formatCode="#,##0&quot;    &quot;;\-#,##0&quot;    &quot;;&quot; -&quot;#&quot;    &quot;;@\ "/>
    <numFmt numFmtId="166" formatCode="dd/mm/yyyy;@"/>
    <numFmt numFmtId="167" formatCode="#,##0.00\ ;&quot; -&quot;#,##0.00\ ;&quot; -&quot;#\ ;@\ "/>
    <numFmt numFmtId="168" formatCode="#,###"/>
    <numFmt numFmtId="169" formatCode="#,##0;[Red]#,##0"/>
    <numFmt numFmtId="170" formatCode="dd/mm/yy"/>
    <numFmt numFmtId="171" formatCode="#,##0.00&quot; €&quot;"/>
    <numFmt numFmtId="172" formatCode="_(* #,##0_);_(* \(#,##0\);_(* \-??_);_(@_)"/>
    <numFmt numFmtId="173" formatCode="_(* #,##0.00_);_(* \(#,##0.00\);_(* \-??_);_(@_)"/>
  </numFmts>
  <fonts count="82"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u/>
      <sz val="12"/>
      <color theme="1"/>
      <name val="Times New Roman"/>
      <family val="1"/>
    </font>
    <font>
      <b/>
      <sz val="12"/>
      <color indexed="8"/>
      <name val="Times New Roman"/>
      <family val="1"/>
    </font>
    <font>
      <sz val="12"/>
      <color indexed="8"/>
      <name val="Times New Roman"/>
      <family val="1"/>
    </font>
    <font>
      <sz val="12"/>
      <color indexed="8"/>
      <name val="Microsoft YaHei"/>
      <family val="2"/>
    </font>
    <font>
      <sz val="12"/>
      <color indexed="8"/>
      <name val="Calibri"/>
      <family val="2"/>
    </font>
    <font>
      <b/>
      <sz val="8"/>
      <color theme="1"/>
      <name val="Times New Roman"/>
      <family val="1"/>
    </font>
    <font>
      <sz val="8"/>
      <color theme="1"/>
      <name val="Times New Roman"/>
      <family val="1"/>
    </font>
    <font>
      <sz val="11"/>
      <color indexed="8"/>
      <name val="Calibri"/>
      <family val="2"/>
    </font>
    <font>
      <b/>
      <sz val="9"/>
      <color indexed="8"/>
      <name val="Times New Roman"/>
      <family val="1"/>
    </font>
    <font>
      <b/>
      <i/>
      <sz val="9"/>
      <color indexed="8"/>
      <name val="Times New Roman"/>
      <family val="1"/>
    </font>
    <font>
      <sz val="9"/>
      <color indexed="8"/>
      <name val="Times New Roman"/>
      <family val="1"/>
    </font>
    <font>
      <sz val="8"/>
      <color indexed="8"/>
      <name val="Times New Roman"/>
      <family val="1"/>
    </font>
    <font>
      <b/>
      <sz val="9"/>
      <name val="Times New Roman"/>
      <family val="1"/>
    </font>
    <font>
      <sz val="9"/>
      <name val="Times New Roman"/>
      <family val="1"/>
    </font>
    <font>
      <b/>
      <sz val="12"/>
      <color rgb="FF000000"/>
      <name val="Times New Roman"/>
      <family val="1"/>
    </font>
    <font>
      <sz val="12"/>
      <color rgb="FF000000"/>
      <name val="Times New Roman"/>
      <family val="1"/>
    </font>
    <font>
      <b/>
      <sz val="11"/>
      <color rgb="FF000000"/>
      <name val="Calibri"/>
      <family val="2"/>
      <scheme val="minor"/>
    </font>
    <font>
      <sz val="11"/>
      <color indexed="8"/>
      <name val="Microsoft YaHei"/>
      <family val="2"/>
    </font>
    <font>
      <b/>
      <sz val="8"/>
      <color rgb="FF000000"/>
      <name val="Times New Roman"/>
      <family val="1"/>
    </font>
    <font>
      <b/>
      <sz val="10"/>
      <color indexed="8"/>
      <name val="Times New Roman"/>
      <family val="1"/>
    </font>
    <font>
      <sz val="8"/>
      <name val="Times New Roman"/>
      <family val="1"/>
    </font>
    <font>
      <sz val="11"/>
      <color indexed="8"/>
      <name val="Times New Roman"/>
      <family val="1"/>
    </font>
    <font>
      <b/>
      <sz val="8"/>
      <color indexed="8"/>
      <name val="Times New Roman"/>
      <family val="1"/>
    </font>
    <font>
      <b/>
      <sz val="10"/>
      <name val="Times New Roman"/>
      <family val="1"/>
    </font>
    <font>
      <sz val="6"/>
      <color theme="1"/>
      <name val="Times New Roman"/>
      <family val="1"/>
    </font>
    <font>
      <b/>
      <sz val="8"/>
      <name val="Times New Roman"/>
      <family val="1"/>
    </font>
    <font>
      <b/>
      <sz val="16"/>
      <color indexed="8"/>
      <name val="Calibri"/>
      <family val="2"/>
    </font>
    <font>
      <sz val="9"/>
      <color indexed="8"/>
      <name val="Calibri"/>
      <family val="2"/>
    </font>
    <font>
      <sz val="10"/>
      <color indexed="8"/>
      <name val="Times New Roman"/>
      <family val="1"/>
    </font>
    <font>
      <b/>
      <sz val="14"/>
      <color indexed="8"/>
      <name val="Times New Roman"/>
      <family val="1"/>
    </font>
    <font>
      <b/>
      <sz val="16"/>
      <color indexed="8"/>
      <name val="Times New Roman"/>
      <family val="1"/>
    </font>
    <font>
      <b/>
      <sz val="11"/>
      <color indexed="8"/>
      <name val="Times New Roman"/>
      <family val="1"/>
    </font>
    <font>
      <b/>
      <u/>
      <sz val="9"/>
      <color indexed="8"/>
      <name val="Times New Roman"/>
      <family val="1"/>
    </font>
    <font>
      <sz val="7"/>
      <color indexed="8"/>
      <name val="Times New Roman"/>
      <family val="1"/>
    </font>
    <font>
      <sz val="12"/>
      <color indexed="10"/>
      <name val="Times New Roman"/>
      <family val="1"/>
    </font>
    <font>
      <sz val="12"/>
      <name val="Times New Roman"/>
      <family val="1"/>
    </font>
    <font>
      <sz val="9"/>
      <color indexed="8"/>
      <name val="Arial"/>
      <family val="2"/>
    </font>
    <font>
      <b/>
      <sz val="11"/>
      <color rgb="FF000000"/>
      <name val="Times New Roman"/>
      <family val="1"/>
    </font>
    <font>
      <sz val="9"/>
      <color theme="1"/>
      <name val="Times New Roman"/>
      <family val="1"/>
    </font>
    <font>
      <sz val="8"/>
      <color indexed="8"/>
      <name val="Arial"/>
      <family val="2"/>
    </font>
    <font>
      <sz val="8"/>
      <color indexed="8"/>
      <name val="Calibri"/>
      <family val="2"/>
    </font>
    <font>
      <b/>
      <sz val="8"/>
      <color indexed="8"/>
      <name val="Arial"/>
      <family val="2"/>
      <charset val="1"/>
    </font>
    <font>
      <u/>
      <sz val="8"/>
      <color indexed="8"/>
      <name val="Arial"/>
      <family val="2"/>
    </font>
    <font>
      <sz val="8"/>
      <color indexed="8"/>
      <name val="Arial"/>
      <family val="2"/>
      <charset val="1"/>
    </font>
    <font>
      <i/>
      <sz val="8"/>
      <color indexed="8"/>
      <name val="Arial"/>
      <family val="2"/>
    </font>
    <font>
      <sz val="10"/>
      <name val="Arial"/>
      <family val="2"/>
    </font>
    <font>
      <b/>
      <sz val="7"/>
      <name val="Arial"/>
      <family val="2"/>
    </font>
    <font>
      <b/>
      <sz val="8"/>
      <name val="Arial"/>
      <family val="2"/>
    </font>
    <font>
      <sz val="7"/>
      <color indexed="8"/>
      <name val="Arial"/>
      <family val="2"/>
    </font>
    <font>
      <sz val="8"/>
      <name val="Arial"/>
      <family val="2"/>
    </font>
    <font>
      <sz val="8"/>
      <name val="Calibri"/>
      <family val="2"/>
      <charset val="1"/>
    </font>
    <font>
      <sz val="10"/>
      <name val="Arial"/>
      <family val="2"/>
      <charset val="1"/>
    </font>
    <font>
      <sz val="8"/>
      <color indexed="8"/>
      <name val="Calibri"/>
      <family val="2"/>
      <charset val="1"/>
    </font>
    <font>
      <b/>
      <sz val="8"/>
      <name val="Calibri"/>
      <family val="2"/>
    </font>
    <font>
      <b/>
      <sz val="8"/>
      <color indexed="8"/>
      <name val="Calibri"/>
      <family val="2"/>
    </font>
    <font>
      <b/>
      <sz val="8"/>
      <name val="Calibri"/>
      <family val="2"/>
      <charset val="1"/>
    </font>
    <font>
      <sz val="7"/>
      <name val="Arial"/>
      <family val="2"/>
    </font>
    <font>
      <b/>
      <sz val="9"/>
      <name val="Arial"/>
      <family val="2"/>
    </font>
    <font>
      <sz val="8"/>
      <name val="Calibri"/>
      <family val="2"/>
    </font>
    <font>
      <sz val="11"/>
      <color indexed="9"/>
      <name val="Calibri"/>
      <family val="2"/>
    </font>
    <font>
      <b/>
      <sz val="7"/>
      <color indexed="8"/>
      <name val="Arial"/>
      <family val="2"/>
    </font>
    <font>
      <b/>
      <sz val="8"/>
      <color indexed="8"/>
      <name val="Arial"/>
      <family val="2"/>
    </font>
    <font>
      <b/>
      <sz val="9"/>
      <name val="Calibri"/>
      <family val="2"/>
    </font>
    <font>
      <i/>
      <sz val="7"/>
      <color indexed="8"/>
      <name val="Arial"/>
      <family val="2"/>
    </font>
    <font>
      <sz val="8"/>
      <color indexed="8"/>
      <name val="Calibri"/>
      <family val="2"/>
      <scheme val="minor"/>
    </font>
    <font>
      <sz val="7"/>
      <name val="Calibri"/>
      <family val="2"/>
    </font>
    <font>
      <b/>
      <sz val="7"/>
      <name val="Calibri"/>
      <family val="2"/>
    </font>
    <font>
      <i/>
      <sz val="8"/>
      <color indexed="8"/>
      <name val="Calibri"/>
      <family val="2"/>
    </font>
    <font>
      <i/>
      <sz val="9"/>
      <color indexed="8"/>
      <name val="Calibri"/>
      <family val="2"/>
    </font>
    <font>
      <sz val="8"/>
      <name val="Arial Narrow"/>
      <family val="2"/>
    </font>
    <font>
      <sz val="8"/>
      <name val="Calibri"/>
      <family val="2"/>
      <scheme val="minor"/>
    </font>
    <font>
      <b/>
      <sz val="8"/>
      <name val="Calibri"/>
      <family val="2"/>
      <scheme val="minor"/>
    </font>
    <font>
      <b/>
      <i/>
      <sz val="8"/>
      <color indexed="8"/>
      <name val="Calibri"/>
      <family val="2"/>
    </font>
    <font>
      <b/>
      <i/>
      <sz val="8"/>
      <color indexed="8"/>
      <name val="Arial"/>
      <family val="2"/>
    </font>
    <font>
      <sz val="7"/>
      <color indexed="8"/>
      <name val="Calibri"/>
      <family val="2"/>
    </font>
    <font>
      <sz val="7"/>
      <color indexed="10"/>
      <name val="Arial"/>
      <family val="2"/>
    </font>
    <font>
      <b/>
      <sz val="13"/>
      <color theme="1"/>
      <name val="Times New Roman"/>
      <family val="1"/>
    </font>
    <font>
      <u/>
      <sz val="12"/>
      <color theme="1"/>
      <name val="Times New Roman"/>
      <family val="1"/>
    </font>
  </fonts>
  <fills count="4">
    <fill>
      <patternFill patternType="none"/>
    </fill>
    <fill>
      <patternFill patternType="gray125"/>
    </fill>
    <fill>
      <patternFill patternType="solid">
        <fgColor indexed="24"/>
        <bgColor indexed="46"/>
      </patternFill>
    </fill>
    <fill>
      <patternFill patternType="solid">
        <fgColor theme="0"/>
        <bgColor indexed="31"/>
      </patternFill>
    </fill>
  </fills>
  <borders count="80">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style="thin">
        <color indexed="8"/>
      </top>
      <bottom style="double">
        <color indexed="8"/>
      </bottom>
      <diagonal/>
    </border>
    <border>
      <left/>
      <right/>
      <top/>
      <bottom style="double">
        <color indexed="8"/>
      </bottom>
      <diagonal/>
    </border>
    <border>
      <left/>
      <right/>
      <top style="double">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hair">
        <color indexed="8"/>
      </right>
      <top style="thin">
        <color indexed="8"/>
      </top>
      <bottom style="thin">
        <color indexed="8"/>
      </bottom>
      <diagonal/>
    </border>
    <border>
      <left/>
      <right style="hair">
        <color indexed="8"/>
      </right>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right/>
      <top/>
      <bottom style="thin">
        <color indexed="64"/>
      </bottom>
      <diagonal/>
    </border>
    <border>
      <left style="thin">
        <color indexed="8"/>
      </left>
      <right style="thin">
        <color indexed="8"/>
      </right>
      <top/>
      <bottom style="thin">
        <color indexed="64"/>
      </bottom>
      <diagonal/>
    </border>
    <border>
      <left style="thin">
        <color indexed="8"/>
      </left>
      <right style="hair">
        <color indexed="8"/>
      </right>
      <top style="hair">
        <color indexed="8"/>
      </top>
      <bottom/>
      <diagonal/>
    </border>
    <border>
      <left style="thin">
        <color indexed="8"/>
      </left>
      <right style="hair">
        <color indexed="8"/>
      </right>
      <top/>
      <bottom/>
      <diagonal/>
    </border>
    <border>
      <left style="thin">
        <color indexed="8"/>
      </left>
      <right style="hair">
        <color indexed="8"/>
      </right>
      <top/>
      <bottom style="hair">
        <color indexed="8"/>
      </bottom>
      <diagonal/>
    </border>
    <border>
      <left style="hair">
        <color indexed="8"/>
      </left>
      <right style="thin">
        <color indexed="8"/>
      </right>
      <top/>
      <bottom/>
      <diagonal/>
    </border>
    <border>
      <left style="thin">
        <color indexed="8"/>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8"/>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double">
        <color indexed="8"/>
      </right>
      <top style="thin">
        <color indexed="8"/>
      </top>
      <bottom/>
      <diagonal/>
    </border>
    <border>
      <left style="double">
        <color indexed="8"/>
      </left>
      <right style="thin">
        <color indexed="8"/>
      </right>
      <top style="thin">
        <color indexed="8"/>
      </top>
      <bottom/>
      <diagonal/>
    </border>
    <border>
      <left style="thin">
        <color indexed="8"/>
      </left>
      <right style="double">
        <color indexed="8"/>
      </right>
      <top/>
      <bottom style="thin">
        <color indexed="8"/>
      </bottom>
      <diagonal/>
    </border>
    <border>
      <left style="double">
        <color indexed="8"/>
      </left>
      <right style="thin">
        <color indexed="8"/>
      </right>
      <top/>
      <bottom style="thin">
        <color indexed="8"/>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hair">
        <color indexed="8"/>
      </left>
      <right style="thin">
        <color indexed="8"/>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hair">
        <color indexed="8"/>
      </bottom>
      <diagonal/>
    </border>
    <border>
      <left style="hair">
        <color indexed="8"/>
      </left>
      <right style="hair">
        <color indexed="8"/>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double">
        <color indexed="64"/>
      </bottom>
      <diagonal/>
    </border>
    <border>
      <left/>
      <right/>
      <top/>
      <bottom style="medium">
        <color indexed="8"/>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medium">
        <color indexed="64"/>
      </bottom>
      <diagonal/>
    </border>
    <border>
      <left/>
      <right/>
      <top style="hair">
        <color indexed="8"/>
      </top>
      <bottom style="double">
        <color indexed="8"/>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8"/>
      </top>
      <bottom/>
      <diagonal/>
    </border>
    <border>
      <left/>
      <right/>
      <top style="medium">
        <color rgb="FF000000"/>
      </top>
      <bottom style="medium">
        <color rgb="FF000000"/>
      </bottom>
      <diagonal/>
    </border>
  </borders>
  <cellStyleXfs count="10">
    <xf numFmtId="0" fontId="0" fillId="0" borderId="0"/>
    <xf numFmtId="43" fontId="1" fillId="0" borderId="0" applyFont="0" applyFill="0" applyBorder="0" applyAlignment="0" applyProtection="0"/>
    <xf numFmtId="0" fontId="49" fillId="0" borderId="0"/>
    <xf numFmtId="0" fontId="49" fillId="0" borderId="0"/>
    <xf numFmtId="0" fontId="55" fillId="0" borderId="0"/>
    <xf numFmtId="0" fontId="49" fillId="0" borderId="0"/>
    <xf numFmtId="0" fontId="63" fillId="2" borderId="0"/>
    <xf numFmtId="0" fontId="49" fillId="0" borderId="0"/>
    <xf numFmtId="0" fontId="49" fillId="0" borderId="0"/>
    <xf numFmtId="0" fontId="49" fillId="0" borderId="0"/>
  </cellStyleXfs>
  <cellXfs count="746">
    <xf numFmtId="0" fontId="0" fillId="0" borderId="0" xfId="0"/>
    <xf numFmtId="0" fontId="0" fillId="0" borderId="0" xfId="0" applyAlignment="1">
      <alignment horizontal="justify" vertical="center"/>
    </xf>
    <xf numFmtId="0" fontId="2" fillId="0" borderId="0" xfId="0" applyFont="1" applyAlignment="1">
      <alignment horizontal="justify" vertical="center"/>
    </xf>
    <xf numFmtId="0" fontId="6" fillId="0" borderId="0" xfId="0" applyFont="1"/>
    <xf numFmtId="1" fontId="5" fillId="0" borderId="1" xfId="0" applyNumberFormat="1" applyFont="1" applyBorder="1" applyAlignment="1">
      <alignment horizontal="center" wrapText="1"/>
    </xf>
    <xf numFmtId="0" fontId="5" fillId="0" borderId="0" xfId="0" applyFont="1"/>
    <xf numFmtId="0" fontId="7" fillId="0" borderId="2" xfId="0" applyFont="1" applyBorder="1" applyAlignment="1">
      <alignment wrapText="1"/>
    </xf>
    <xf numFmtId="0" fontId="7" fillId="0" borderId="0" xfId="0" applyFont="1" applyAlignment="1">
      <alignment wrapText="1"/>
    </xf>
    <xf numFmtId="3" fontId="5" fillId="0" borderId="0" xfId="0" applyNumberFormat="1" applyFont="1" applyAlignment="1">
      <alignment wrapText="1"/>
    </xf>
    <xf numFmtId="3" fontId="6" fillId="0" borderId="0" xfId="0" applyNumberFormat="1" applyFont="1" applyAlignment="1">
      <alignment wrapText="1"/>
    </xf>
    <xf numFmtId="3" fontId="5" fillId="0" borderId="0" xfId="0" applyNumberFormat="1" applyFont="1" applyAlignment="1">
      <alignment horizontal="right" wrapText="1"/>
    </xf>
    <xf numFmtId="3" fontId="6" fillId="0" borderId="0" xfId="0" applyNumberFormat="1" applyFont="1" applyAlignment="1">
      <alignment horizontal="right" wrapText="1"/>
    </xf>
    <xf numFmtId="3" fontId="6" fillId="0" borderId="1" xfId="0" applyNumberFormat="1" applyFont="1" applyBorder="1"/>
    <xf numFmtId="3" fontId="5" fillId="0" borderId="2" xfId="0" applyNumberFormat="1" applyFont="1" applyBorder="1" applyAlignment="1">
      <alignment wrapText="1"/>
    </xf>
    <xf numFmtId="3" fontId="6" fillId="0" borderId="1" xfId="0" applyNumberFormat="1" applyFont="1" applyBorder="1" applyAlignment="1">
      <alignment wrapText="1"/>
    </xf>
    <xf numFmtId="3" fontId="5" fillId="0" borderId="3" xfId="0" applyNumberFormat="1" applyFont="1" applyBorder="1" applyAlignment="1">
      <alignment wrapText="1"/>
    </xf>
    <xf numFmtId="3" fontId="5" fillId="0" borderId="4" xfId="0" applyNumberFormat="1" applyFont="1" applyBorder="1" applyAlignment="1">
      <alignment wrapText="1"/>
    </xf>
    <xf numFmtId="0" fontId="5" fillId="0" borderId="0" xfId="0" applyFont="1" applyAlignment="1">
      <alignment horizontal="center"/>
    </xf>
    <xf numFmtId="3" fontId="6" fillId="0" borderId="0" xfId="0" applyNumberFormat="1" applyFont="1" applyAlignment="1">
      <alignment horizontal="right"/>
    </xf>
    <xf numFmtId="0" fontId="5" fillId="0" borderId="0" xfId="0" applyFont="1" applyAlignment="1">
      <alignment wrapText="1"/>
    </xf>
    <xf numFmtId="1" fontId="5" fillId="0" borderId="1" xfId="0" applyNumberFormat="1" applyFont="1" applyBorder="1" applyAlignment="1">
      <alignment horizontal="center"/>
    </xf>
    <xf numFmtId="0" fontId="6" fillId="0" borderId="0" xfId="0" applyFont="1" applyAlignment="1">
      <alignment wrapText="1"/>
    </xf>
    <xf numFmtId="3" fontId="6" fillId="0" borderId="0" xfId="0" applyNumberFormat="1" applyFont="1"/>
    <xf numFmtId="3" fontId="5" fillId="0" borderId="0" xfId="0" applyNumberFormat="1" applyFont="1" applyAlignment="1">
      <alignment horizontal="right"/>
    </xf>
    <xf numFmtId="3" fontId="5" fillId="0" borderId="3" xfId="0" applyNumberFormat="1" applyFont="1" applyBorder="1" applyAlignment="1">
      <alignment horizontal="right"/>
    </xf>
    <xf numFmtId="3" fontId="5" fillId="0" borderId="5" xfId="0" applyNumberFormat="1" applyFont="1" applyBorder="1" applyAlignment="1">
      <alignment horizontal="right"/>
    </xf>
    <xf numFmtId="0" fontId="7" fillId="0" borderId="0" xfId="0" applyFont="1"/>
    <xf numFmtId="0" fontId="7" fillId="0" borderId="6" xfId="0" applyFont="1" applyBorder="1"/>
    <xf numFmtId="3" fontId="5" fillId="0" borderId="1" xfId="0" applyNumberFormat="1" applyFont="1" applyBorder="1" applyAlignment="1">
      <alignment horizontal="right"/>
    </xf>
    <xf numFmtId="3" fontId="7" fillId="0" borderId="0" xfId="0" applyNumberFormat="1" applyFont="1"/>
    <xf numFmtId="0" fontId="8" fillId="0" borderId="0" xfId="0" applyFont="1"/>
    <xf numFmtId="0" fontId="5" fillId="0" borderId="1" xfId="0" applyFont="1" applyBorder="1" applyAlignment="1">
      <alignment horizontal="center"/>
    </xf>
    <xf numFmtId="0" fontId="4" fillId="0" borderId="0" xfId="0" applyFont="1" applyAlignment="1">
      <alignment horizontal="center" vertical="center"/>
    </xf>
    <xf numFmtId="0" fontId="3" fillId="0" borderId="0" xfId="0" applyFont="1" applyAlignment="1">
      <alignment horizontal="justify" vertical="center"/>
    </xf>
    <xf numFmtId="0" fontId="9" fillId="0" borderId="0" xfId="0" applyFont="1" applyAlignment="1">
      <alignment horizontal="justify" vertical="center"/>
    </xf>
    <xf numFmtId="0" fontId="10" fillId="0" borderId="0" xfId="0" applyFont="1" applyAlignment="1">
      <alignment horizontal="justify" vertical="center"/>
    </xf>
    <xf numFmtId="0" fontId="11" fillId="0" borderId="7" xfId="0" applyFont="1" applyBorder="1"/>
    <xf numFmtId="0" fontId="12" fillId="0" borderId="8" xfId="0" applyFont="1" applyBorder="1" applyAlignment="1">
      <alignment wrapText="1"/>
    </xf>
    <xf numFmtId="0" fontId="11" fillId="0" borderId="11" xfId="0" applyFont="1" applyBorder="1"/>
    <xf numFmtId="0" fontId="12" fillId="0" borderId="12" xfId="0" applyFont="1" applyBorder="1" applyAlignment="1">
      <alignment horizontal="center" wrapText="1"/>
    </xf>
    <xf numFmtId="0" fontId="12" fillId="0" borderId="13" xfId="0" applyFont="1" applyBorder="1" applyAlignment="1">
      <alignment horizontal="center" wrapText="1"/>
    </xf>
    <xf numFmtId="0" fontId="11" fillId="0" borderId="14" xfId="0" applyFont="1" applyBorder="1"/>
    <xf numFmtId="0" fontId="13" fillId="0" borderId="15" xfId="0" applyFont="1" applyBorder="1" applyAlignment="1">
      <alignment horizontal="left" wrapText="1"/>
    </xf>
    <xf numFmtId="3" fontId="12" fillId="0" borderId="13" xfId="0" applyNumberFormat="1" applyFont="1" applyBorder="1" applyAlignment="1">
      <alignment horizontal="right" wrapText="1"/>
    </xf>
    <xf numFmtId="0" fontId="14" fillId="0" borderId="15" xfId="0" applyFont="1" applyBorder="1" applyAlignment="1">
      <alignment wrapText="1"/>
    </xf>
    <xf numFmtId="164" fontId="14" fillId="0" borderId="16" xfId="0" applyNumberFormat="1" applyFont="1" applyBorder="1" applyAlignment="1">
      <alignment horizontal="right" wrapText="1"/>
    </xf>
    <xf numFmtId="0" fontId="13" fillId="0" borderId="15" xfId="0" applyFont="1" applyBorder="1" applyAlignment="1">
      <alignment wrapText="1"/>
    </xf>
    <xf numFmtId="3" fontId="12" fillId="0" borderId="17" xfId="0" applyNumberFormat="1" applyFont="1" applyBorder="1" applyAlignment="1">
      <alignment horizontal="right" wrapText="1"/>
    </xf>
    <xf numFmtId="0" fontId="15" fillId="0" borderId="15" xfId="0" applyFont="1" applyBorder="1" applyAlignment="1">
      <alignment wrapText="1"/>
    </xf>
    <xf numFmtId="3" fontId="14" fillId="0" borderId="17" xfId="0" applyNumberFormat="1" applyFont="1" applyBorder="1" applyAlignment="1">
      <alignment horizontal="right" wrapText="1"/>
    </xf>
    <xf numFmtId="0" fontId="11" fillId="0" borderId="9" xfId="0" applyFont="1" applyBorder="1"/>
    <xf numFmtId="0" fontId="12" fillId="0" borderId="18" xfId="0" applyFont="1" applyBorder="1" applyAlignment="1">
      <alignment wrapText="1"/>
    </xf>
    <xf numFmtId="0" fontId="0" fillId="0" borderId="0" xfId="0" applyAlignment="1">
      <alignment vertical="center"/>
    </xf>
    <xf numFmtId="0" fontId="16" fillId="0" borderId="8" xfId="0" applyFont="1" applyBorder="1" applyAlignment="1">
      <alignment horizontal="center"/>
    </xf>
    <xf numFmtId="0" fontId="16" fillId="0" borderId="12" xfId="0" applyFont="1" applyBorder="1" applyAlignment="1">
      <alignment horizontal="center"/>
    </xf>
    <xf numFmtId="0" fontId="16" fillId="0" borderId="13" xfId="0" applyFont="1" applyBorder="1" applyAlignment="1">
      <alignment horizontal="center"/>
    </xf>
    <xf numFmtId="0" fontId="16" fillId="0" borderId="19" xfId="0" applyFont="1" applyBorder="1"/>
    <xf numFmtId="3" fontId="16" fillId="0" borderId="13" xfId="0" applyNumberFormat="1" applyFont="1" applyBorder="1"/>
    <xf numFmtId="3" fontId="16" fillId="0" borderId="13" xfId="0" applyNumberFormat="1" applyFont="1" applyBorder="1" applyAlignment="1">
      <alignment horizontal="right"/>
    </xf>
    <xf numFmtId="0" fontId="17" fillId="0" borderId="19" xfId="0" applyFont="1" applyBorder="1"/>
    <xf numFmtId="164" fontId="17" fillId="0" borderId="16" xfId="0" applyNumberFormat="1" applyFont="1" applyBorder="1" applyAlignment="1">
      <alignment horizontal="right"/>
    </xf>
    <xf numFmtId="3" fontId="16" fillId="0" borderId="17" xfId="0" applyNumberFormat="1" applyFont="1" applyBorder="1" applyAlignment="1">
      <alignment horizontal="right"/>
    </xf>
    <xf numFmtId="3" fontId="17" fillId="0" borderId="16" xfId="0" applyNumberFormat="1" applyFont="1" applyBorder="1" applyAlignment="1">
      <alignment horizontal="right"/>
    </xf>
    <xf numFmtId="3" fontId="16" fillId="0" borderId="20" xfId="0" applyNumberFormat="1" applyFont="1" applyBorder="1" applyAlignment="1">
      <alignment horizontal="right"/>
    </xf>
    <xf numFmtId="3" fontId="16" fillId="0" borderId="17" xfId="0" applyNumberFormat="1" applyFont="1" applyBorder="1"/>
    <xf numFmtId="164" fontId="17" fillId="0" borderId="21" xfId="0" applyNumberFormat="1" applyFont="1" applyBorder="1" applyAlignment="1">
      <alignment horizontal="right"/>
    </xf>
    <xf numFmtId="0" fontId="17" fillId="0" borderId="0" xfId="0" applyFont="1"/>
    <xf numFmtId="0" fontId="16" fillId="0" borderId="0" xfId="0" applyFont="1"/>
    <xf numFmtId="0" fontId="17" fillId="0" borderId="15" xfId="0" applyFont="1" applyBorder="1"/>
    <xf numFmtId="0" fontId="17" fillId="0" borderId="22" xfId="0" applyFont="1" applyBorder="1"/>
    <xf numFmtId="164" fontId="17" fillId="0" borderId="23" xfId="0" applyNumberFormat="1" applyFont="1" applyBorder="1" applyAlignment="1">
      <alignment horizontal="right"/>
    </xf>
    <xf numFmtId="0" fontId="18" fillId="0" borderId="0" xfId="0" applyFont="1" applyAlignment="1">
      <alignment horizontal="justify" vertical="center"/>
    </xf>
    <xf numFmtId="0" fontId="19" fillId="0" borderId="0" xfId="0" applyFont="1" applyAlignment="1">
      <alignment horizontal="justify" vertical="center"/>
    </xf>
    <xf numFmtId="0" fontId="16" fillId="0" borderId="20" xfId="0" applyFont="1" applyBorder="1" applyAlignment="1">
      <alignment horizontal="center"/>
    </xf>
    <xf numFmtId="0" fontId="16" fillId="0" borderId="17" xfId="0" applyFont="1" applyBorder="1" applyAlignment="1">
      <alignment horizontal="center"/>
    </xf>
    <xf numFmtId="0" fontId="17" fillId="0" borderId="24" xfId="0" applyFont="1" applyBorder="1"/>
    <xf numFmtId="3" fontId="14" fillId="0" borderId="16" xfId="0" applyNumberFormat="1" applyFont="1" applyBorder="1"/>
    <xf numFmtId="0" fontId="17" fillId="0" borderId="25" xfId="0" applyFont="1" applyBorder="1"/>
    <xf numFmtId="0" fontId="17" fillId="0" borderId="26" xfId="0" applyFont="1" applyBorder="1"/>
    <xf numFmtId="0" fontId="16" fillId="0" borderId="13" xfId="0" applyFont="1" applyBorder="1"/>
    <xf numFmtId="0" fontId="20" fillId="0" borderId="0" xfId="0" applyFont="1" applyAlignment="1">
      <alignment horizontal="justify" vertical="center"/>
    </xf>
    <xf numFmtId="0" fontId="14" fillId="0" borderId="0" xfId="0" applyFont="1"/>
    <xf numFmtId="0" fontId="12" fillId="0" borderId="13" xfId="0" applyFont="1" applyBorder="1" applyAlignment="1">
      <alignment horizontal="center"/>
    </xf>
    <xf numFmtId="3" fontId="14" fillId="0" borderId="13" xfId="0" applyNumberFormat="1" applyFont="1" applyBorder="1" applyAlignment="1">
      <alignment horizontal="center"/>
    </xf>
    <xf numFmtId="3" fontId="14" fillId="0" borderId="0" xfId="0" applyNumberFormat="1" applyFont="1"/>
    <xf numFmtId="0" fontId="22" fillId="0" borderId="0" xfId="0" applyFont="1" applyAlignment="1">
      <alignment horizontal="justify" vertical="center"/>
    </xf>
    <xf numFmtId="0" fontId="23" fillId="0" borderId="20" xfId="0" applyFont="1" applyBorder="1"/>
    <xf numFmtId="0" fontId="23" fillId="0" borderId="17" xfId="0" applyFont="1" applyBorder="1" applyAlignment="1">
      <alignment horizontal="center"/>
    </xf>
    <xf numFmtId="0" fontId="23" fillId="0" borderId="13" xfId="0" applyFont="1" applyBorder="1" applyAlignment="1">
      <alignment horizontal="center"/>
    </xf>
    <xf numFmtId="0" fontId="12" fillId="0" borderId="20" xfId="0" applyFont="1" applyBorder="1" applyAlignment="1">
      <alignment wrapText="1"/>
    </xf>
    <xf numFmtId="3" fontId="12" fillId="0" borderId="15" xfId="0" applyNumberFormat="1" applyFont="1" applyBorder="1" applyAlignment="1">
      <alignment wrapText="1"/>
    </xf>
    <xf numFmtId="0" fontId="12" fillId="0" borderId="16" xfId="0" applyFont="1" applyBorder="1" applyAlignment="1">
      <alignment wrapText="1"/>
    </xf>
    <xf numFmtId="3" fontId="12" fillId="0" borderId="15" xfId="0" applyNumberFormat="1" applyFont="1" applyBorder="1"/>
    <xf numFmtId="0" fontId="14" fillId="0" borderId="16" xfId="0" applyFont="1" applyBorder="1" applyAlignment="1">
      <alignment wrapText="1"/>
    </xf>
    <xf numFmtId="3" fontId="14" fillId="0" borderId="27" xfId="0" applyNumberFormat="1" applyFont="1" applyBorder="1"/>
    <xf numFmtId="3" fontId="14" fillId="0" borderId="15" xfId="0" applyNumberFormat="1" applyFont="1" applyBorder="1"/>
    <xf numFmtId="0" fontId="14" fillId="0" borderId="17" xfId="0" applyFont="1" applyBorder="1" applyAlignment="1">
      <alignment wrapText="1"/>
    </xf>
    <xf numFmtId="3" fontId="14" fillId="0" borderId="12" xfId="0" applyNumberFormat="1" applyFont="1" applyBorder="1" applyAlignment="1">
      <alignment wrapText="1"/>
    </xf>
    <xf numFmtId="3" fontId="12" fillId="0" borderId="8" xfId="0" applyNumberFormat="1" applyFont="1" applyBorder="1"/>
    <xf numFmtId="3" fontId="14" fillId="0" borderId="15" xfId="0" applyNumberFormat="1" applyFont="1" applyBorder="1" applyAlignment="1">
      <alignment horizontal="right"/>
    </xf>
    <xf numFmtId="0" fontId="12" fillId="0" borderId="17" xfId="0" applyFont="1" applyBorder="1" applyAlignment="1">
      <alignment horizontal="justify" vertical="top" wrapText="1"/>
    </xf>
    <xf numFmtId="3" fontId="12" fillId="0" borderId="12" xfId="0" applyNumberFormat="1" applyFont="1" applyBorder="1" applyAlignment="1">
      <alignment horizontal="right" vertical="top" wrapText="1"/>
    </xf>
    <xf numFmtId="0" fontId="12" fillId="0" borderId="13" xfId="0" applyFont="1" applyBorder="1"/>
    <xf numFmtId="3" fontId="12" fillId="0" borderId="13" xfId="0" applyNumberFormat="1" applyFont="1" applyBorder="1" applyAlignment="1">
      <alignment horizontal="right"/>
    </xf>
    <xf numFmtId="0" fontId="24" fillId="0" borderId="28" xfId="0" applyFont="1" applyBorder="1" applyAlignment="1">
      <alignment horizontal="left"/>
    </xf>
    <xf numFmtId="165" fontId="24" fillId="0" borderId="29" xfId="1" applyNumberFormat="1" applyFont="1" applyBorder="1" applyAlignment="1">
      <alignment horizontal="right"/>
    </xf>
    <xf numFmtId="3" fontId="10" fillId="0" borderId="30" xfId="0" applyNumberFormat="1" applyFont="1" applyBorder="1"/>
    <xf numFmtId="165" fontId="24" fillId="0" borderId="30" xfId="1" applyNumberFormat="1" applyFont="1" applyBorder="1" applyAlignment="1">
      <alignment horizontal="right"/>
    </xf>
    <xf numFmtId="3" fontId="10" fillId="0" borderId="29" xfId="0" applyNumberFormat="1" applyFont="1" applyBorder="1"/>
    <xf numFmtId="0" fontId="24" fillId="0" borderId="30" xfId="0" applyFont="1" applyBorder="1" applyAlignment="1">
      <alignment horizontal="left"/>
    </xf>
    <xf numFmtId="0" fontId="24" fillId="0" borderId="28" xfId="0" applyFont="1" applyBorder="1"/>
    <xf numFmtId="0" fontId="24" fillId="0" borderId="31" xfId="0" applyFont="1" applyBorder="1" applyAlignment="1">
      <alignment horizontal="left"/>
    </xf>
    <xf numFmtId="165" fontId="24" fillId="0" borderId="31" xfId="1" applyNumberFormat="1" applyFont="1" applyBorder="1" applyAlignment="1">
      <alignment horizontal="right"/>
    </xf>
    <xf numFmtId="0" fontId="25" fillId="0" borderId="3" xfId="0" applyFont="1" applyBorder="1"/>
    <xf numFmtId="165" fontId="26" fillId="0" borderId="3" xfId="1" applyNumberFormat="1" applyFont="1" applyFill="1" applyBorder="1" applyAlignment="1" applyProtection="1"/>
    <xf numFmtId="0" fontId="27" fillId="0" borderId="34" xfId="0" applyFont="1" applyBorder="1" applyAlignment="1">
      <alignment horizontal="center"/>
    </xf>
    <xf numFmtId="0" fontId="27" fillId="0" borderId="37" xfId="0" applyFont="1" applyBorder="1" applyAlignment="1">
      <alignment horizontal="center"/>
    </xf>
    <xf numFmtId="0" fontId="27" fillId="0" borderId="38" xfId="0" applyFont="1" applyBorder="1" applyAlignment="1">
      <alignment horizontal="center"/>
    </xf>
    <xf numFmtId="3" fontId="10" fillId="0" borderId="29" xfId="0" applyNumberFormat="1" applyFont="1" applyBorder="1" applyAlignment="1">
      <alignment horizontal="right"/>
    </xf>
    <xf numFmtId="0" fontId="10" fillId="0" borderId="29" xfId="0" applyFont="1" applyBorder="1"/>
    <xf numFmtId="0" fontId="24" fillId="0" borderId="29" xfId="0" applyFont="1" applyBorder="1" applyAlignment="1">
      <alignment horizontal="left"/>
    </xf>
    <xf numFmtId="0" fontId="10" fillId="0" borderId="30" xfId="0" applyFont="1" applyBorder="1"/>
    <xf numFmtId="0" fontId="10" fillId="0" borderId="28" xfId="0" applyFont="1" applyBorder="1"/>
    <xf numFmtId="0" fontId="27" fillId="0" borderId="20" xfId="0" applyFont="1" applyBorder="1"/>
    <xf numFmtId="0" fontId="27" fillId="0" borderId="17" xfId="0" applyFont="1" applyBorder="1" applyAlignment="1">
      <alignment horizontal="center"/>
    </xf>
    <xf numFmtId="0" fontId="27" fillId="0" borderId="13" xfId="0" applyFont="1" applyBorder="1" applyAlignment="1">
      <alignment horizontal="center"/>
    </xf>
    <xf numFmtId="0" fontId="27" fillId="0" borderId="20" xfId="0" applyFont="1" applyBorder="1" applyAlignment="1">
      <alignment horizontal="center"/>
    </xf>
    <xf numFmtId="0" fontId="15" fillId="0" borderId="16" xfId="0" applyFont="1" applyBorder="1" applyAlignment="1">
      <alignment horizontal="justify" wrapText="1"/>
    </xf>
    <xf numFmtId="3" fontId="15" fillId="0" borderId="0" xfId="0" applyNumberFormat="1" applyFont="1"/>
    <xf numFmtId="3" fontId="15" fillId="0" borderId="33" xfId="0" applyNumberFormat="1" applyFont="1" applyBorder="1"/>
    <xf numFmtId="165" fontId="15" fillId="0" borderId="30" xfId="1" applyNumberFormat="1" applyFont="1" applyFill="1" applyBorder="1" applyAlignment="1" applyProtection="1"/>
    <xf numFmtId="3" fontId="15" fillId="0" borderId="30" xfId="0" applyNumberFormat="1" applyFont="1" applyBorder="1"/>
    <xf numFmtId="3" fontId="15" fillId="0" borderId="0" xfId="0" applyNumberFormat="1" applyFont="1" applyAlignment="1">
      <alignment horizontal="right"/>
    </xf>
    <xf numFmtId="0" fontId="15" fillId="0" borderId="28" xfId="0" applyFont="1" applyBorder="1" applyAlignment="1">
      <alignment horizontal="justify" wrapText="1"/>
    </xf>
    <xf numFmtId="0" fontId="15" fillId="0" borderId="29" xfId="0" applyFont="1" applyBorder="1"/>
    <xf numFmtId="3" fontId="15" fillId="0" borderId="39" xfId="0" applyNumberFormat="1" applyFont="1" applyBorder="1"/>
    <xf numFmtId="165" fontId="15" fillId="0" borderId="16" xfId="1" applyNumberFormat="1" applyFont="1" applyFill="1" applyBorder="1" applyAlignment="1" applyProtection="1"/>
    <xf numFmtId="165" fontId="12" fillId="0" borderId="13" xfId="0" applyNumberFormat="1" applyFont="1" applyBorder="1"/>
    <xf numFmtId="0" fontId="28" fillId="0" borderId="0" xfId="0" applyFont="1" applyAlignment="1">
      <alignment horizontal="justify" vertical="center"/>
    </xf>
    <xf numFmtId="0" fontId="27" fillId="0" borderId="9" xfId="0" applyFont="1" applyBorder="1" applyAlignment="1">
      <alignment horizontal="center"/>
    </xf>
    <xf numFmtId="0" fontId="27" fillId="0" borderId="10" xfId="0" applyFont="1" applyBorder="1" applyAlignment="1">
      <alignment horizontal="center"/>
    </xf>
    <xf numFmtId="0" fontId="27" fillId="0" borderId="13" xfId="0" applyFont="1" applyBorder="1"/>
    <xf numFmtId="165" fontId="27" fillId="0" borderId="13" xfId="1" applyNumberFormat="1" applyFont="1" applyFill="1" applyBorder="1" applyAlignment="1" applyProtection="1">
      <alignment horizontal="center"/>
    </xf>
    <xf numFmtId="0" fontId="29" fillId="0" borderId="20" xfId="0" applyFont="1" applyBorder="1" applyAlignment="1">
      <alignment horizontal="center"/>
    </xf>
    <xf numFmtId="165" fontId="29" fillId="0" borderId="20" xfId="1" applyNumberFormat="1" applyFont="1" applyFill="1" applyBorder="1" applyAlignment="1" applyProtection="1">
      <alignment horizontal="right"/>
    </xf>
    <xf numFmtId="0" fontId="29" fillId="0" borderId="16" xfId="0" applyFont="1" applyBorder="1" applyAlignment="1">
      <alignment horizontal="center"/>
    </xf>
    <xf numFmtId="165" fontId="29" fillId="0" borderId="16" xfId="1" applyNumberFormat="1" applyFont="1" applyFill="1" applyBorder="1" applyAlignment="1" applyProtection="1">
      <alignment horizontal="right"/>
    </xf>
    <xf numFmtId="0" fontId="15" fillId="0" borderId="16" xfId="0" applyFont="1" applyBorder="1"/>
    <xf numFmtId="1" fontId="15" fillId="0" borderId="16" xfId="0" applyNumberFormat="1" applyFont="1" applyBorder="1" applyAlignment="1">
      <alignment horizontal="right"/>
    </xf>
    <xf numFmtId="165" fontId="15" fillId="0" borderId="16" xfId="1" applyNumberFormat="1" applyFont="1" applyFill="1" applyBorder="1" applyAlignment="1" applyProtection="1">
      <alignment horizontal="right"/>
    </xf>
    <xf numFmtId="0" fontId="26" fillId="0" borderId="13" xfId="0" applyFont="1" applyBorder="1"/>
    <xf numFmtId="165" fontId="26" fillId="0" borderId="13" xfId="1" applyNumberFormat="1" applyFont="1" applyFill="1" applyBorder="1" applyAlignment="1" applyProtection="1"/>
    <xf numFmtId="0" fontId="26" fillId="0" borderId="20" xfId="0" applyFont="1" applyBorder="1" applyAlignment="1">
      <alignment horizontal="center"/>
    </xf>
    <xf numFmtId="165" fontId="15" fillId="0" borderId="40" xfId="1" applyNumberFormat="1" applyFont="1" applyFill="1" applyBorder="1" applyAlignment="1" applyProtection="1"/>
    <xf numFmtId="0" fontId="15" fillId="0" borderId="14" xfId="0" applyFont="1" applyBorder="1"/>
    <xf numFmtId="1" fontId="15" fillId="0" borderId="16" xfId="0" applyNumberFormat="1" applyFont="1" applyBorder="1"/>
    <xf numFmtId="165" fontId="15" fillId="0" borderId="0" xfId="1" applyNumberFormat="1" applyFont="1" applyFill="1" applyBorder="1" applyAlignment="1" applyProtection="1">
      <alignment horizontal="right"/>
    </xf>
    <xf numFmtId="165" fontId="15" fillId="0" borderId="33" xfId="1" applyNumberFormat="1" applyFont="1" applyFill="1" applyBorder="1" applyAlignment="1" applyProtection="1">
      <alignment horizontal="right"/>
    </xf>
    <xf numFmtId="0" fontId="15" fillId="0" borderId="16" xfId="0" applyFont="1" applyBorder="1" applyAlignment="1">
      <alignment horizontal="right"/>
    </xf>
    <xf numFmtId="165" fontId="15" fillId="0" borderId="14" xfId="1" applyNumberFormat="1" applyFont="1" applyFill="1" applyBorder="1" applyAlignment="1" applyProtection="1">
      <alignment horizontal="right"/>
    </xf>
    <xf numFmtId="165" fontId="15" fillId="0" borderId="39" xfId="1" applyNumberFormat="1" applyFont="1" applyFill="1" applyBorder="1" applyAlignment="1" applyProtection="1">
      <alignment horizontal="right"/>
    </xf>
    <xf numFmtId="165" fontId="26" fillId="0" borderId="17" xfId="1" applyNumberFormat="1" applyFont="1" applyFill="1" applyBorder="1" applyAlignment="1" applyProtection="1"/>
    <xf numFmtId="0" fontId="15" fillId="0" borderId="20" xfId="0" applyFont="1" applyBorder="1"/>
    <xf numFmtId="165" fontId="26" fillId="0" borderId="16" xfId="1" applyNumberFormat="1" applyFont="1" applyFill="1" applyBorder="1" applyAlignment="1" applyProtection="1"/>
    <xf numFmtId="0" fontId="26" fillId="0" borderId="16" xfId="0" applyFont="1" applyBorder="1"/>
    <xf numFmtId="165" fontId="12" fillId="0" borderId="13" xfId="1" applyNumberFormat="1" applyFont="1" applyFill="1" applyBorder="1" applyAlignment="1" applyProtection="1"/>
    <xf numFmtId="0" fontId="18" fillId="0" borderId="0" xfId="0" applyFont="1" applyAlignment="1">
      <alignment vertical="center"/>
    </xf>
    <xf numFmtId="0" fontId="18" fillId="0" borderId="0" xfId="0" applyFont="1" applyAlignment="1">
      <alignment horizontal="left" vertical="center" indent="1"/>
    </xf>
    <xf numFmtId="0" fontId="14" fillId="0" borderId="20" xfId="0" applyFont="1" applyBorder="1" applyAlignment="1">
      <alignment horizontal="right" vertical="top" wrapText="1"/>
    </xf>
    <xf numFmtId="0" fontId="14" fillId="0" borderId="16" xfId="0" applyFont="1" applyBorder="1" applyAlignment="1">
      <alignment horizontal="right" vertical="top" wrapText="1"/>
    </xf>
    <xf numFmtId="3" fontId="14" fillId="0" borderId="16" xfId="0" applyNumberFormat="1" applyFont="1" applyBorder="1" applyAlignment="1">
      <alignment horizontal="right" wrapText="1"/>
    </xf>
    <xf numFmtId="0" fontId="14" fillId="0" borderId="13" xfId="0" applyFont="1" applyBorder="1" applyAlignment="1">
      <alignment wrapText="1"/>
    </xf>
    <xf numFmtId="3" fontId="14" fillId="0" borderId="13" xfId="0" applyNumberFormat="1" applyFont="1" applyBorder="1" applyAlignment="1">
      <alignment horizontal="right" wrapText="1"/>
    </xf>
    <xf numFmtId="3" fontId="27" fillId="0" borderId="13" xfId="0" applyNumberFormat="1" applyFont="1" applyBorder="1" applyAlignment="1">
      <alignment horizontal="right"/>
    </xf>
    <xf numFmtId="0" fontId="3" fillId="0" borderId="0" xfId="0" applyFont="1" applyAlignment="1">
      <alignment vertical="center"/>
    </xf>
    <xf numFmtId="0" fontId="30" fillId="0" borderId="0" xfId="0" applyFont="1"/>
    <xf numFmtId="0" fontId="11" fillId="0" borderId="0" xfId="0" applyFont="1"/>
    <xf numFmtId="164" fontId="14" fillId="0" borderId="16" xfId="0" applyNumberFormat="1" applyFont="1" applyBorder="1" applyAlignment="1">
      <alignment horizontal="right"/>
    </xf>
    <xf numFmtId="0" fontId="14" fillId="0" borderId="16" xfId="0" applyFont="1" applyBorder="1"/>
    <xf numFmtId="3" fontId="12" fillId="0" borderId="9" xfId="0" applyNumberFormat="1" applyFont="1" applyBorder="1" applyAlignment="1">
      <alignment horizontal="right"/>
    </xf>
    <xf numFmtId="0" fontId="14" fillId="0" borderId="0" xfId="0" applyFont="1" applyAlignment="1">
      <alignment horizontal="justify"/>
    </xf>
    <xf numFmtId="0" fontId="31" fillId="0" borderId="0" xfId="0" applyFont="1"/>
    <xf numFmtId="0" fontId="5" fillId="0" borderId="0" xfId="0" applyFont="1" applyAlignment="1">
      <alignment horizontal="justify"/>
    </xf>
    <xf numFmtId="0" fontId="14" fillId="0" borderId="20" xfId="0" applyFont="1" applyBorder="1"/>
    <xf numFmtId="0" fontId="11" fillId="0" borderId="17" xfId="0" applyFont="1" applyBorder="1"/>
    <xf numFmtId="0" fontId="23" fillId="0" borderId="13" xfId="0" applyFont="1" applyBorder="1"/>
    <xf numFmtId="164" fontId="12" fillId="0" borderId="38" xfId="0" applyNumberFormat="1" applyFont="1" applyBorder="1" applyAlignment="1">
      <alignment horizontal="right"/>
    </xf>
    <xf numFmtId="3" fontId="15" fillId="0" borderId="30" xfId="0" applyNumberFormat="1" applyFont="1" applyBorder="1" applyAlignment="1">
      <alignment horizontal="right"/>
    </xf>
    <xf numFmtId="0" fontId="15" fillId="0" borderId="28" xfId="0" applyFont="1" applyBorder="1"/>
    <xf numFmtId="0" fontId="23" fillId="0" borderId="20" xfId="0" applyFont="1" applyBorder="1" applyAlignment="1">
      <alignment horizontal="center" vertical="top" wrapText="1"/>
    </xf>
    <xf numFmtId="0" fontId="23" fillId="0" borderId="11" xfId="0" applyFont="1" applyBorder="1" applyAlignment="1">
      <alignment horizontal="center" vertical="top" wrapText="1"/>
    </xf>
    <xf numFmtId="0" fontId="23" fillId="0" borderId="13" xfId="0" applyFont="1" applyBorder="1" applyAlignment="1">
      <alignment horizontal="center" vertical="top" wrapText="1"/>
    </xf>
    <xf numFmtId="0" fontId="32" fillId="0" borderId="20" xfId="0" applyFont="1" applyBorder="1" applyAlignment="1">
      <alignment horizontal="justify" wrapText="1"/>
    </xf>
    <xf numFmtId="0" fontId="32" fillId="0" borderId="16" xfId="0" applyFont="1" applyBorder="1" applyAlignment="1">
      <alignment horizontal="justify" wrapText="1"/>
    </xf>
    <xf numFmtId="0" fontId="32" fillId="0" borderId="17" xfId="0" applyFont="1" applyBorder="1" applyAlignment="1">
      <alignment horizontal="justify" wrapText="1"/>
    </xf>
    <xf numFmtId="0" fontId="23" fillId="0" borderId="13" xfId="0" applyFont="1" applyBorder="1" applyAlignment="1">
      <alignment horizontal="justify" wrapText="1"/>
    </xf>
    <xf numFmtId="3" fontId="12" fillId="0" borderId="13" xfId="0" applyNumberFormat="1" applyFont="1" applyBorder="1"/>
    <xf numFmtId="0" fontId="15" fillId="0" borderId="13" xfId="0" applyFont="1" applyBorder="1" applyAlignment="1">
      <alignment horizontal="justify" vertical="top" wrapText="1"/>
    </xf>
    <xf numFmtId="0" fontId="15" fillId="0" borderId="20" xfId="0" applyFont="1" applyBorder="1" applyAlignment="1">
      <alignment horizontal="center" vertical="top" wrapText="1"/>
    </xf>
    <xf numFmtId="0" fontId="15" fillId="0" borderId="13" xfId="0" applyFont="1" applyBorder="1" applyAlignment="1">
      <alignment horizontal="center" vertical="top" wrapText="1"/>
    </xf>
    <xf numFmtId="0" fontId="15" fillId="0" borderId="41" xfId="0" applyFont="1" applyBorder="1" applyAlignment="1">
      <alignment horizontal="center" vertical="top" wrapText="1"/>
    </xf>
    <xf numFmtId="0" fontId="15" fillId="0" borderId="42" xfId="0" applyFont="1" applyBorder="1" applyAlignment="1">
      <alignment horizontal="center" vertical="top" wrapText="1"/>
    </xf>
    <xf numFmtId="0" fontId="15" fillId="0" borderId="17" xfId="0" applyFont="1" applyBorder="1" applyAlignment="1">
      <alignment horizontal="center" vertical="top" wrapText="1"/>
    </xf>
    <xf numFmtId="0" fontId="15" fillId="0" borderId="43" xfId="0" applyFont="1" applyBorder="1" applyAlignment="1">
      <alignment horizontal="center" vertical="top" wrapText="1"/>
    </xf>
    <xf numFmtId="0" fontId="15" fillId="0" borderId="44" xfId="0" applyFont="1" applyBorder="1" applyAlignment="1">
      <alignment horizontal="center" vertical="top" wrapText="1"/>
    </xf>
    <xf numFmtId="2" fontId="15" fillId="0" borderId="13" xfId="0" applyNumberFormat="1" applyFont="1" applyBorder="1" applyAlignment="1">
      <alignment horizontal="justify" vertical="center" wrapText="1"/>
    </xf>
    <xf numFmtId="3" fontId="15" fillId="0" borderId="13" xfId="0" applyNumberFormat="1" applyFont="1" applyBorder="1" applyAlignment="1">
      <alignment horizontal="right" wrapText="1"/>
    </xf>
    <xf numFmtId="3" fontId="24" fillId="0" borderId="13" xfId="0" applyNumberFormat="1" applyFont="1" applyBorder="1" applyAlignment="1">
      <alignment horizontal="right"/>
    </xf>
    <xf numFmtId="3" fontId="15" fillId="0" borderId="45" xfId="0" applyNumberFormat="1" applyFont="1" applyBorder="1" applyAlignment="1">
      <alignment horizontal="right" wrapText="1"/>
    </xf>
    <xf numFmtId="3" fontId="15" fillId="0" borderId="46" xfId="0" applyNumberFormat="1" applyFont="1" applyBorder="1" applyAlignment="1">
      <alignment horizontal="right" wrapText="1"/>
    </xf>
    <xf numFmtId="0" fontId="15" fillId="0" borderId="13" xfId="0" applyFont="1" applyBorder="1" applyAlignment="1">
      <alignment horizontal="center" wrapText="1"/>
    </xf>
    <xf numFmtId="3" fontId="15" fillId="0" borderId="13" xfId="0" applyNumberFormat="1" applyFont="1" applyBorder="1" applyAlignment="1">
      <alignment horizontal="center" wrapText="1"/>
    </xf>
    <xf numFmtId="3" fontId="15" fillId="0" borderId="46" xfId="0" applyNumberFormat="1" applyFont="1" applyBorder="1" applyAlignment="1">
      <alignment horizontal="center" wrapText="1"/>
    </xf>
    <xf numFmtId="0" fontId="15" fillId="0" borderId="13" xfId="0" applyFont="1" applyBorder="1" applyAlignment="1">
      <alignment horizontal="right" wrapText="1"/>
    </xf>
    <xf numFmtId="3" fontId="24" fillId="0" borderId="13" xfId="0" applyNumberFormat="1" applyFont="1" applyBorder="1" applyAlignment="1">
      <alignment horizontal="right" wrapText="1"/>
    </xf>
    <xf numFmtId="3" fontId="15" fillId="0" borderId="13" xfId="0" applyNumberFormat="1" applyFont="1" applyBorder="1" applyAlignment="1">
      <alignment wrapText="1"/>
    </xf>
    <xf numFmtId="3" fontId="26" fillId="0" borderId="13" xfId="0" applyNumberFormat="1" applyFont="1" applyBorder="1" applyAlignment="1">
      <alignment horizontal="right" wrapText="1"/>
    </xf>
    <xf numFmtId="0" fontId="33" fillId="0" borderId="0" xfId="0" applyFont="1" applyAlignment="1">
      <alignment horizontal="center" wrapText="1"/>
    </xf>
    <xf numFmtId="0" fontId="5" fillId="0" borderId="0" xfId="0" applyFont="1" applyAlignment="1">
      <alignment horizontal="center" wrapText="1"/>
    </xf>
    <xf numFmtId="0" fontId="6" fillId="0" borderId="0" xfId="0" applyFont="1" applyAlignment="1">
      <alignment horizontal="justify"/>
    </xf>
    <xf numFmtId="0" fontId="6" fillId="0" borderId="13" xfId="0" applyFont="1" applyBorder="1" applyAlignment="1">
      <alignment horizontal="center" vertical="center" wrapText="1"/>
    </xf>
    <xf numFmtId="0" fontId="6" fillId="0" borderId="20" xfId="0" applyFont="1" applyBorder="1" applyAlignment="1">
      <alignment horizontal="justify" vertical="top" wrapText="1"/>
    </xf>
    <xf numFmtId="0" fontId="6" fillId="0" borderId="16" xfId="0" applyFont="1" applyBorder="1" applyAlignment="1">
      <alignment horizontal="justify" vertical="top" wrapText="1"/>
    </xf>
    <xf numFmtId="0" fontId="6" fillId="0" borderId="17" xfId="0" applyFont="1" applyBorder="1" applyAlignment="1">
      <alignment horizontal="justify" vertical="top" wrapText="1"/>
    </xf>
    <xf numFmtId="0" fontId="26" fillId="0" borderId="13" xfId="0" applyFont="1" applyBorder="1" applyAlignment="1">
      <alignment horizontal="center" vertical="top" wrapText="1"/>
    </xf>
    <xf numFmtId="0" fontId="15" fillId="0" borderId="16" xfId="0" applyFont="1" applyBorder="1" applyAlignment="1">
      <alignment horizontal="center" vertical="top" wrapText="1"/>
    </xf>
    <xf numFmtId="0" fontId="26" fillId="0" borderId="20" xfId="0" applyFont="1" applyBorder="1" applyAlignment="1">
      <alignment horizontal="center" vertical="top" wrapText="1"/>
    </xf>
    <xf numFmtId="0" fontId="15" fillId="0" borderId="20" xfId="0" applyFont="1" applyBorder="1" applyAlignment="1">
      <alignment horizontal="justify" vertical="top" wrapText="1"/>
    </xf>
    <xf numFmtId="0" fontId="26" fillId="0" borderId="16" xfId="0" applyFont="1" applyBorder="1" applyAlignment="1">
      <alignment horizontal="center" vertical="top" wrapText="1"/>
    </xf>
    <xf numFmtId="0" fontId="15" fillId="0" borderId="16" xfId="0" applyFont="1" applyBorder="1" applyAlignment="1">
      <alignment horizontal="justify" vertical="top" wrapText="1"/>
    </xf>
    <xf numFmtId="0" fontId="15" fillId="0" borderId="16" xfId="0" applyFont="1" applyBorder="1" applyAlignment="1">
      <alignment horizontal="right" vertical="top" wrapText="1"/>
    </xf>
    <xf numFmtId="3" fontId="15" fillId="0" borderId="16" xfId="0" applyNumberFormat="1" applyFont="1" applyBorder="1" applyAlignment="1">
      <alignment horizontal="justify" vertical="top" wrapText="1"/>
    </xf>
    <xf numFmtId="3" fontId="15" fillId="0" borderId="16" xfId="0" applyNumberFormat="1" applyFont="1" applyBorder="1" applyAlignment="1">
      <alignment horizontal="right" vertical="top" wrapText="1"/>
    </xf>
    <xf numFmtId="2" fontId="15" fillId="0" borderId="16" xfId="0" applyNumberFormat="1" applyFont="1" applyBorder="1" applyAlignment="1">
      <alignment horizontal="right" vertical="top" wrapText="1"/>
    </xf>
    <xf numFmtId="3" fontId="15" fillId="0" borderId="16" xfId="0" applyNumberFormat="1" applyFont="1" applyBorder="1" applyAlignment="1">
      <alignment vertical="top" wrapText="1"/>
    </xf>
    <xf numFmtId="0" fontId="15" fillId="0" borderId="16" xfId="0" applyFont="1" applyBorder="1" applyAlignment="1">
      <alignment horizontal="center" wrapText="1"/>
    </xf>
    <xf numFmtId="43" fontId="15" fillId="0" borderId="16" xfId="1" applyFont="1" applyFill="1" applyBorder="1" applyAlignment="1" applyProtection="1">
      <alignment horizontal="center" vertical="top" wrapText="1"/>
    </xf>
    <xf numFmtId="0" fontId="15" fillId="0" borderId="17" xfId="0" applyFont="1" applyBorder="1" applyAlignment="1">
      <alignment horizontal="justify" wrapText="1"/>
    </xf>
    <xf numFmtId="0" fontId="15" fillId="0" borderId="17" xfId="0" applyFont="1" applyBorder="1" applyAlignment="1">
      <alignment horizontal="justify" vertical="top" wrapText="1"/>
    </xf>
    <xf numFmtId="0" fontId="6" fillId="0" borderId="2" xfId="0" applyFont="1" applyBorder="1" applyAlignment="1">
      <alignment horizontal="center" wrapText="1"/>
    </xf>
    <xf numFmtId="0" fontId="6" fillId="0" borderId="20" xfId="0" applyFont="1" applyBorder="1" applyAlignment="1">
      <alignment horizontal="center" vertical="top" wrapText="1"/>
    </xf>
    <xf numFmtId="0" fontId="6" fillId="0" borderId="16" xfId="0" applyFont="1" applyBorder="1" applyAlignment="1">
      <alignment horizontal="center" vertical="top" wrapText="1"/>
    </xf>
    <xf numFmtId="0" fontId="6" fillId="0" borderId="17" xfId="0" applyFont="1" applyBorder="1" applyAlignment="1">
      <alignment horizontal="center" vertical="top" wrapText="1"/>
    </xf>
    <xf numFmtId="0" fontId="5" fillId="0" borderId="20" xfId="0" applyFont="1" applyBorder="1" applyAlignment="1">
      <alignment horizontal="justify" vertical="top" wrapText="1"/>
    </xf>
    <xf numFmtId="0" fontId="6" fillId="0" borderId="20" xfId="0" applyFont="1" applyBorder="1" applyAlignment="1">
      <alignment horizontal="right" vertical="top" wrapText="1"/>
    </xf>
    <xf numFmtId="3" fontId="6" fillId="0" borderId="16" xfId="0" applyNumberFormat="1" applyFont="1" applyBorder="1" applyAlignment="1">
      <alignment horizontal="right" wrapText="1"/>
    </xf>
    <xf numFmtId="0" fontId="6" fillId="0" borderId="17" xfId="0" applyFont="1" applyBorder="1" applyAlignment="1">
      <alignment horizontal="right" vertical="top" wrapText="1"/>
    </xf>
    <xf numFmtId="0" fontId="5" fillId="0" borderId="13" xfId="0" applyFont="1" applyBorder="1" applyAlignment="1">
      <alignment horizontal="center" vertical="top" wrapText="1"/>
    </xf>
    <xf numFmtId="3" fontId="5" fillId="0" borderId="13" xfId="0" applyNumberFormat="1" applyFont="1" applyBorder="1" applyAlignment="1">
      <alignment horizontal="right" vertical="top" wrapText="1"/>
    </xf>
    <xf numFmtId="0" fontId="6" fillId="0" borderId="13" xfId="0" applyFont="1" applyBorder="1" applyAlignment="1">
      <alignment horizontal="justify" vertical="top" wrapText="1"/>
    </xf>
    <xf numFmtId="0" fontId="6" fillId="0" borderId="13" xfId="0" applyFont="1" applyBorder="1" applyAlignment="1">
      <alignment horizontal="right" vertical="top" wrapText="1"/>
    </xf>
    <xf numFmtId="0" fontId="34" fillId="0" borderId="9" xfId="0" applyFont="1" applyBorder="1" applyAlignment="1">
      <alignment horizontal="center" vertical="center"/>
    </xf>
    <xf numFmtId="0" fontId="34" fillId="0" borderId="3" xfId="0" applyFont="1" applyBorder="1" applyAlignment="1">
      <alignment horizontal="center" vertical="center"/>
    </xf>
    <xf numFmtId="0" fontId="34" fillId="0" borderId="10" xfId="0" applyFont="1" applyBorder="1" applyAlignment="1">
      <alignment horizontal="center" vertical="center"/>
    </xf>
    <xf numFmtId="0" fontId="35" fillId="0" borderId="7" xfId="0" applyFont="1" applyBorder="1" applyAlignment="1">
      <alignment horizontal="center" vertical="top" wrapText="1"/>
    </xf>
    <xf numFmtId="0" fontId="35" fillId="0" borderId="13" xfId="0" applyFont="1" applyBorder="1" applyAlignment="1">
      <alignment horizontal="center" vertical="top" wrapText="1"/>
    </xf>
    <xf numFmtId="0" fontId="35" fillId="0" borderId="9" xfId="0" applyFont="1" applyBorder="1" applyAlignment="1">
      <alignment horizontal="center" vertical="top" wrapText="1"/>
    </xf>
    <xf numFmtId="166" fontId="35" fillId="0" borderId="13" xfId="0" applyNumberFormat="1" applyFont="1" applyBorder="1" applyAlignment="1">
      <alignment horizontal="center" vertical="top" wrapText="1"/>
    </xf>
    <xf numFmtId="14" fontId="35" fillId="0" borderId="13" xfId="0" applyNumberFormat="1" applyFont="1" applyBorder="1" applyAlignment="1">
      <alignment horizontal="center" vertical="top" wrapText="1"/>
    </xf>
    <xf numFmtId="0" fontId="25" fillId="0" borderId="14" xfId="0" applyFont="1" applyBorder="1" applyAlignment="1">
      <alignment horizontal="justify" vertical="top" wrapText="1"/>
    </xf>
    <xf numFmtId="0" fontId="25" fillId="0" borderId="20" xfId="0" applyFont="1" applyBorder="1" applyAlignment="1">
      <alignment horizontal="right" vertical="top" wrapText="1"/>
    </xf>
    <xf numFmtId="0" fontId="25" fillId="0" borderId="8" xfId="0" applyFont="1" applyBorder="1" applyAlignment="1">
      <alignment horizontal="right" vertical="top" wrapText="1"/>
    </xf>
    <xf numFmtId="0" fontId="35" fillId="0" borderId="14" xfId="0" applyFont="1" applyBorder="1" applyAlignment="1">
      <alignment horizontal="justify" vertical="top" wrapText="1"/>
    </xf>
    <xf numFmtId="0" fontId="25" fillId="0" borderId="16" xfId="0" applyFont="1" applyBorder="1" applyAlignment="1">
      <alignment horizontal="right" vertical="top" wrapText="1"/>
    </xf>
    <xf numFmtId="0" fontId="25" fillId="0" borderId="15" xfId="0" applyFont="1" applyBorder="1" applyAlignment="1">
      <alignment horizontal="right" vertical="top" wrapText="1"/>
    </xf>
    <xf numFmtId="3" fontId="25" fillId="0" borderId="16" xfId="0" applyNumberFormat="1" applyFont="1" applyBorder="1" applyAlignment="1">
      <alignment horizontal="right" vertical="top" wrapText="1"/>
    </xf>
    <xf numFmtId="3" fontId="25" fillId="0" borderId="27" xfId="0" applyNumberFormat="1" applyFont="1" applyBorder="1" applyAlignment="1">
      <alignment horizontal="right" vertical="top" wrapText="1"/>
    </xf>
    <xf numFmtId="3" fontId="25" fillId="0" borderId="17" xfId="0" applyNumberFormat="1" applyFont="1" applyBorder="1" applyAlignment="1">
      <alignment horizontal="right" vertical="top" wrapText="1"/>
    </xf>
    <xf numFmtId="0" fontId="25" fillId="0" borderId="17" xfId="0" applyFont="1" applyBorder="1" applyAlignment="1">
      <alignment horizontal="right" vertical="top" wrapText="1"/>
    </xf>
    <xf numFmtId="3" fontId="25" fillId="0" borderId="20" xfId="0" applyNumberFormat="1" applyFont="1" applyBorder="1" applyAlignment="1">
      <alignment horizontal="right" vertical="top" wrapText="1"/>
    </xf>
    <xf numFmtId="3" fontId="25" fillId="0" borderId="16" xfId="0" applyNumberFormat="1" applyFont="1" applyBorder="1" applyAlignment="1">
      <alignment vertical="top" wrapText="1"/>
    </xf>
    <xf numFmtId="0" fontId="25" fillId="0" borderId="16" xfId="0" applyFont="1" applyBorder="1" applyAlignment="1">
      <alignment vertical="top" wrapText="1"/>
    </xf>
    <xf numFmtId="0" fontId="25" fillId="0" borderId="27" xfId="0" applyFont="1" applyBorder="1" applyAlignment="1">
      <alignment horizontal="right" vertical="top" wrapText="1"/>
    </xf>
    <xf numFmtId="3" fontId="25" fillId="0" borderId="17" xfId="0" applyNumberFormat="1" applyFont="1" applyBorder="1" applyAlignment="1">
      <alignment vertical="top" wrapText="1"/>
    </xf>
    <xf numFmtId="0" fontId="25" fillId="0" borderId="11" xfId="0" applyFont="1" applyBorder="1" applyAlignment="1">
      <alignment horizontal="justify" vertical="top" wrapText="1"/>
    </xf>
    <xf numFmtId="0" fontId="35" fillId="0" borderId="17" xfId="0" applyFont="1" applyBorder="1" applyAlignment="1">
      <alignment horizontal="right" vertical="top" wrapText="1"/>
    </xf>
    <xf numFmtId="3" fontId="35" fillId="0" borderId="17" xfId="0" applyNumberFormat="1" applyFont="1" applyBorder="1" applyAlignment="1">
      <alignment horizontal="right" vertical="top" wrapText="1"/>
    </xf>
    <xf numFmtId="3" fontId="35" fillId="0" borderId="12" xfId="0" applyNumberFormat="1" applyFont="1" applyBorder="1" applyAlignment="1">
      <alignment horizontal="right" vertical="top" wrapText="1"/>
    </xf>
    <xf numFmtId="0" fontId="14" fillId="0" borderId="20" xfId="0" applyFont="1" applyBorder="1" applyAlignment="1">
      <alignment horizontal="center" vertical="top" wrapText="1"/>
    </xf>
    <xf numFmtId="0" fontId="14" fillId="0" borderId="13" xfId="0" applyFont="1" applyBorder="1" applyAlignment="1">
      <alignment horizontal="center" vertical="top" wrapText="1"/>
    </xf>
    <xf numFmtId="0" fontId="14" fillId="0" borderId="16" xfId="0" applyFont="1" applyBorder="1" applyAlignment="1">
      <alignment horizontal="center" vertical="top" wrapText="1"/>
    </xf>
    <xf numFmtId="0" fontId="14" fillId="0" borderId="17" xfId="0" applyFont="1" applyBorder="1" applyAlignment="1">
      <alignment horizontal="center" vertical="top" wrapText="1"/>
    </xf>
    <xf numFmtId="0" fontId="36" fillId="0" borderId="20" xfId="0" applyFont="1" applyBorder="1" applyAlignment="1">
      <alignment vertical="top" wrapText="1"/>
    </xf>
    <xf numFmtId="43" fontId="14" fillId="0" borderId="20" xfId="1" applyFont="1" applyFill="1" applyBorder="1" applyAlignment="1" applyProtection="1">
      <alignment horizontal="right" vertical="top" wrapText="1"/>
    </xf>
    <xf numFmtId="164" fontId="14" fillId="0" borderId="20" xfId="0" applyNumberFormat="1" applyFont="1" applyBorder="1" applyAlignment="1">
      <alignment horizontal="right" vertical="top" wrapText="1"/>
    </xf>
    <xf numFmtId="0" fontId="36" fillId="0" borderId="16" xfId="0" applyFont="1" applyBorder="1" applyAlignment="1">
      <alignment vertical="top" wrapText="1"/>
    </xf>
    <xf numFmtId="165" fontId="14" fillId="0" borderId="16" xfId="1" applyNumberFormat="1" applyFont="1" applyFill="1" applyBorder="1" applyAlignment="1" applyProtection="1">
      <alignment horizontal="right" vertical="top" wrapText="1"/>
    </xf>
    <xf numFmtId="0" fontId="14" fillId="0" borderId="16" xfId="0" applyFont="1" applyBorder="1" applyAlignment="1">
      <alignment vertical="top" wrapText="1"/>
    </xf>
    <xf numFmtId="0" fontId="14" fillId="0" borderId="16" xfId="0" applyFont="1" applyBorder="1" applyAlignment="1">
      <alignment horizontal="center" wrapText="1"/>
    </xf>
    <xf numFmtId="167" fontId="14" fillId="0" borderId="16" xfId="1" applyNumberFormat="1" applyFont="1" applyFill="1" applyBorder="1" applyAlignment="1" applyProtection="1">
      <alignment horizontal="right" vertical="top" wrapText="1"/>
    </xf>
    <xf numFmtId="167" fontId="17" fillId="0" borderId="16" xfId="1" applyNumberFormat="1" applyFont="1" applyFill="1" applyBorder="1" applyAlignment="1" applyProtection="1">
      <alignment horizontal="right" vertical="top" wrapText="1"/>
    </xf>
    <xf numFmtId="0" fontId="14" fillId="0" borderId="23" xfId="0" applyFont="1" applyBorder="1" applyAlignment="1">
      <alignment vertical="top" wrapText="1"/>
    </xf>
    <xf numFmtId="0" fontId="14" fillId="0" borderId="23" xfId="0" applyFont="1" applyBorder="1" applyAlignment="1">
      <alignment horizontal="center" wrapText="1"/>
    </xf>
    <xf numFmtId="167" fontId="17" fillId="0" borderId="23" xfId="1" applyNumberFormat="1" applyFont="1" applyFill="1" applyBorder="1" applyAlignment="1" applyProtection="1">
      <alignment horizontal="right" vertical="top" wrapText="1"/>
    </xf>
    <xf numFmtId="165" fontId="14" fillId="0" borderId="23" xfId="1" applyNumberFormat="1" applyFont="1" applyFill="1" applyBorder="1" applyAlignment="1" applyProtection="1">
      <alignment horizontal="right" vertical="top" wrapText="1"/>
    </xf>
    <xf numFmtId="0" fontId="37" fillId="0" borderId="20" xfId="0" applyFont="1" applyBorder="1" applyAlignment="1">
      <alignment horizontal="center" vertical="top" wrapText="1"/>
    </xf>
    <xf numFmtId="0" fontId="37" fillId="0" borderId="13" xfId="0" applyFont="1" applyBorder="1" applyAlignment="1">
      <alignment horizontal="center" vertical="top" wrapText="1"/>
    </xf>
    <xf numFmtId="0" fontId="37" fillId="0" borderId="17" xfId="0" applyFont="1" applyBorder="1" applyAlignment="1">
      <alignment horizontal="center" vertical="top" wrapText="1"/>
    </xf>
    <xf numFmtId="0" fontId="15" fillId="0" borderId="20" xfId="0" applyFont="1" applyBorder="1" applyAlignment="1">
      <alignment horizontal="right" vertical="top" wrapText="1"/>
    </xf>
    <xf numFmtId="0" fontId="15" fillId="0" borderId="8" xfId="0" applyFont="1" applyBorder="1" applyAlignment="1">
      <alignment horizontal="right" vertical="top" wrapText="1"/>
    </xf>
    <xf numFmtId="0" fontId="15" fillId="0" borderId="15" xfId="0" applyFont="1" applyBorder="1" applyAlignment="1">
      <alignment horizontal="right" vertical="top" wrapText="1"/>
    </xf>
    <xf numFmtId="0" fontId="15" fillId="0" borderId="16" xfId="0" applyFont="1" applyBorder="1" applyAlignment="1">
      <alignment wrapText="1"/>
    </xf>
    <xf numFmtId="0" fontId="15" fillId="0" borderId="16" xfId="0" applyFont="1" applyBorder="1" applyAlignment="1">
      <alignment horizontal="right" wrapText="1"/>
    </xf>
    <xf numFmtId="3" fontId="15" fillId="0" borderId="16" xfId="0" applyNumberFormat="1" applyFont="1" applyBorder="1" applyAlignment="1">
      <alignment horizontal="right" wrapText="1"/>
    </xf>
    <xf numFmtId="3" fontId="15" fillId="0" borderId="15" xfId="0" applyNumberFormat="1" applyFont="1" applyBorder="1" applyAlignment="1">
      <alignment horizontal="right" wrapText="1"/>
    </xf>
    <xf numFmtId="3" fontId="15" fillId="0" borderId="16" xfId="0" applyNumberFormat="1" applyFont="1" applyBorder="1" applyAlignment="1">
      <alignment horizontal="right"/>
    </xf>
    <xf numFmtId="0" fontId="15" fillId="0" borderId="15" xfId="0" applyFont="1" applyBorder="1" applyAlignment="1">
      <alignment horizontal="right" wrapText="1"/>
    </xf>
    <xf numFmtId="0" fontId="15" fillId="0" borderId="17" xfId="0" applyFont="1" applyBorder="1" applyAlignment="1">
      <alignment wrapText="1"/>
    </xf>
    <xf numFmtId="3" fontId="15" fillId="0" borderId="17" xfId="0" applyNumberFormat="1" applyFont="1" applyBorder="1" applyAlignment="1">
      <alignment horizontal="right" wrapText="1"/>
    </xf>
    <xf numFmtId="0" fontId="15" fillId="0" borderId="17" xfId="0" applyFont="1" applyBorder="1" applyAlignment="1">
      <alignment horizontal="right" wrapText="1"/>
    </xf>
    <xf numFmtId="0" fontId="15" fillId="0" borderId="12" xfId="0" applyFont="1" applyBorder="1" applyAlignment="1">
      <alignment horizontal="right" wrapText="1"/>
    </xf>
    <xf numFmtId="3" fontId="15" fillId="0" borderId="12" xfId="0" applyNumberFormat="1" applyFont="1" applyBorder="1" applyAlignment="1">
      <alignment horizontal="right" wrapText="1"/>
    </xf>
    <xf numFmtId="0" fontId="15" fillId="0" borderId="13" xfId="0" applyFont="1" applyBorder="1" applyAlignment="1">
      <alignment horizontal="center" vertical="center" wrapText="1"/>
    </xf>
    <xf numFmtId="3" fontId="15" fillId="0" borderId="13" xfId="0" applyNumberFormat="1" applyFont="1" applyBorder="1" applyAlignment="1">
      <alignment horizontal="center" vertical="center" wrapText="1"/>
    </xf>
    <xf numFmtId="3" fontId="26" fillId="0" borderId="13" xfId="0" applyNumberFormat="1" applyFont="1" applyBorder="1" applyAlignment="1">
      <alignment horizontal="center" vertical="center" wrapText="1"/>
    </xf>
    <xf numFmtId="0" fontId="33" fillId="0" borderId="0" xfId="0" applyFont="1" applyAlignment="1">
      <alignment horizontal="center"/>
    </xf>
    <xf numFmtId="0" fontId="38" fillId="0" borderId="0" xfId="0" applyFont="1" applyAlignment="1">
      <alignment horizontal="justify"/>
    </xf>
    <xf numFmtId="0" fontId="6" fillId="0" borderId="11" xfId="0" applyFont="1" applyBorder="1" applyAlignment="1">
      <alignment horizontal="center" vertical="top" wrapText="1"/>
    </xf>
    <xf numFmtId="0" fontId="6" fillId="0" borderId="38" xfId="0" applyFont="1" applyBorder="1" applyAlignment="1">
      <alignment horizontal="center" vertical="top" wrapText="1"/>
    </xf>
    <xf numFmtId="0" fontId="6" fillId="0" borderId="10" xfId="0" applyFont="1" applyBorder="1" applyAlignment="1">
      <alignment horizontal="center" vertical="top" wrapText="1"/>
    </xf>
    <xf numFmtId="0" fontId="6" fillId="0" borderId="16" xfId="0" applyFont="1" applyBorder="1" applyAlignment="1">
      <alignment horizontal="left" vertical="center" wrapText="1"/>
    </xf>
    <xf numFmtId="3" fontId="6" fillId="0" borderId="27" xfId="0" applyNumberFormat="1" applyFont="1" applyBorder="1" applyAlignment="1">
      <alignment horizontal="center" vertical="top" wrapText="1"/>
    </xf>
    <xf numFmtId="3" fontId="6" fillId="0" borderId="27" xfId="0" applyNumberFormat="1" applyFont="1" applyBorder="1" applyAlignment="1">
      <alignment horizontal="center" vertical="center" wrapText="1"/>
    </xf>
    <xf numFmtId="3" fontId="6" fillId="0" borderId="15" xfId="0" applyNumberFormat="1" applyFont="1" applyBorder="1" applyAlignment="1">
      <alignment horizontal="center" vertical="top" wrapText="1"/>
    </xf>
    <xf numFmtId="3" fontId="6" fillId="0" borderId="15" xfId="0" applyNumberFormat="1" applyFont="1" applyBorder="1" applyAlignment="1">
      <alignment horizontal="center" vertical="center" wrapText="1"/>
    </xf>
    <xf numFmtId="0" fontId="39" fillId="0" borderId="27" xfId="0" applyFont="1" applyBorder="1" applyAlignment="1">
      <alignment horizontal="center" vertical="top" wrapText="1"/>
    </xf>
    <xf numFmtId="0" fontId="39" fillId="0" borderId="27" xfId="0" applyFont="1" applyBorder="1" applyAlignment="1">
      <alignment horizontal="center" vertical="center" wrapText="1"/>
    </xf>
    <xf numFmtId="0" fontId="39" fillId="0" borderId="15" xfId="0" applyFont="1" applyBorder="1" applyAlignment="1">
      <alignment horizontal="center" vertical="center" wrapText="1"/>
    </xf>
    <xf numFmtId="0" fontId="6" fillId="0" borderId="17" xfId="0" applyFont="1" applyBorder="1" applyAlignment="1">
      <alignment horizontal="justify" vertical="center" wrapText="1"/>
    </xf>
    <xf numFmtId="0" fontId="6" fillId="0" borderId="47" xfId="0" applyFont="1" applyBorder="1" applyAlignment="1">
      <alignment horizontal="center" vertical="top" wrapText="1"/>
    </xf>
    <xf numFmtId="0" fontId="6" fillId="0" borderId="7" xfId="0" applyFont="1" applyBorder="1" applyAlignment="1">
      <alignment horizontal="justify" vertical="top" wrapText="1"/>
    </xf>
    <xf numFmtId="0" fontId="6" fillId="0" borderId="2" xfId="0" applyFont="1" applyBorder="1" applyAlignment="1">
      <alignment horizontal="justify" vertical="top" wrapText="1"/>
    </xf>
    <xf numFmtId="0" fontId="6" fillId="0" borderId="8" xfId="0" applyFont="1" applyBorder="1" applyAlignment="1">
      <alignment horizontal="justify" vertical="top" wrapText="1"/>
    </xf>
    <xf numFmtId="0" fontId="25" fillId="0" borderId="7" xfId="0" applyFont="1" applyBorder="1" applyAlignment="1">
      <alignment horizontal="center" vertical="top" wrapText="1"/>
    </xf>
    <xf numFmtId="0" fontId="25" fillId="0" borderId="17" xfId="0" applyFont="1" applyBorder="1" applyAlignment="1">
      <alignment horizontal="center" vertical="top" wrapText="1"/>
    </xf>
    <xf numFmtId="0" fontId="14" fillId="0" borderId="16" xfId="0" applyFont="1" applyBorder="1" applyAlignment="1">
      <alignment horizontal="justify" vertical="top" wrapText="1"/>
    </xf>
    <xf numFmtId="2" fontId="14" fillId="0" borderId="16" xfId="0" applyNumberFormat="1" applyFont="1" applyBorder="1" applyAlignment="1">
      <alignment horizontal="center" vertical="top" wrapText="1"/>
    </xf>
    <xf numFmtId="0" fontId="14" fillId="0" borderId="17" xfId="0" applyFont="1" applyBorder="1" applyAlignment="1">
      <alignment horizontal="justify" vertical="top" wrapText="1"/>
    </xf>
    <xf numFmtId="0" fontId="41" fillId="0" borderId="0" xfId="0" applyFont="1" applyAlignment="1">
      <alignment vertical="center"/>
    </xf>
    <xf numFmtId="0" fontId="9" fillId="0" borderId="0" xfId="0" applyFont="1" applyAlignment="1">
      <alignment horizontal="center" vertical="center"/>
    </xf>
    <xf numFmtId="0" fontId="42" fillId="0" borderId="0" xfId="0" applyFont="1" applyAlignment="1">
      <alignment horizontal="justify" vertical="center"/>
    </xf>
    <xf numFmtId="0" fontId="2" fillId="0" borderId="0" xfId="0" applyFont="1" applyAlignment="1">
      <alignment vertical="center"/>
    </xf>
    <xf numFmtId="14" fontId="43" fillId="0" borderId="0" xfId="0" applyNumberFormat="1" applyFont="1" applyAlignment="1">
      <alignment horizontal="left"/>
    </xf>
    <xf numFmtId="0" fontId="43" fillId="0" borderId="0" xfId="0" applyFont="1" applyAlignment="1">
      <alignment horizontal="left"/>
    </xf>
    <xf numFmtId="0" fontId="44" fillId="0" borderId="0" xfId="0" applyFont="1" applyAlignment="1">
      <alignment horizontal="center"/>
    </xf>
    <xf numFmtId="3" fontId="0" fillId="0" borderId="0" xfId="0" applyNumberFormat="1" applyAlignment="1">
      <alignment horizontal="center"/>
    </xf>
    <xf numFmtId="0" fontId="43" fillId="0" borderId="0" xfId="0" applyFont="1" applyAlignment="1">
      <alignment horizontal="center"/>
    </xf>
    <xf numFmtId="0" fontId="0" fillId="0" borderId="0" xfId="0" applyAlignment="1">
      <alignment horizontal="right"/>
    </xf>
    <xf numFmtId="3" fontId="43" fillId="0" borderId="0" xfId="0" applyNumberFormat="1" applyFont="1" applyAlignment="1">
      <alignment horizontal="center"/>
    </xf>
    <xf numFmtId="0" fontId="43" fillId="0" borderId="0" xfId="0" applyFont="1" applyAlignment="1">
      <alignment horizontal="right"/>
    </xf>
    <xf numFmtId="14" fontId="45" fillId="0" borderId="0" xfId="0" applyNumberFormat="1" applyFont="1" applyAlignment="1">
      <alignment horizontal="left"/>
    </xf>
    <xf numFmtId="14" fontId="46" fillId="0" borderId="0" xfId="0" applyNumberFormat="1" applyFont="1" applyAlignment="1">
      <alignment horizontal="left"/>
    </xf>
    <xf numFmtId="14" fontId="47" fillId="0" borderId="0" xfId="0" applyNumberFormat="1" applyFont="1" applyAlignment="1">
      <alignment horizontal="left"/>
    </xf>
    <xf numFmtId="0" fontId="43" fillId="0" borderId="0" xfId="0" applyFont="1"/>
    <xf numFmtId="14" fontId="48" fillId="0" borderId="0" xfId="0" applyNumberFormat="1" applyFont="1" applyAlignment="1">
      <alignment horizontal="left"/>
    </xf>
    <xf numFmtId="14" fontId="50" fillId="0" borderId="13" xfId="2" applyNumberFormat="1" applyFont="1" applyBorder="1" applyAlignment="1">
      <alignment horizontal="left"/>
    </xf>
    <xf numFmtId="0" fontId="50" fillId="0" borderId="13" xfId="2" applyFont="1" applyBorder="1" applyAlignment="1">
      <alignment horizontal="center"/>
    </xf>
    <xf numFmtId="0" fontId="51" fillId="0" borderId="13" xfId="2" applyFont="1" applyBorder="1" applyAlignment="1">
      <alignment horizontal="center"/>
    </xf>
    <xf numFmtId="3" fontId="50" fillId="0" borderId="13" xfId="2" applyNumberFormat="1" applyFont="1" applyBorder="1" applyAlignment="1">
      <alignment horizontal="center"/>
    </xf>
    <xf numFmtId="0" fontId="52" fillId="0" borderId="0" xfId="0" applyFont="1" applyAlignment="1">
      <alignment horizontal="right"/>
    </xf>
    <xf numFmtId="0" fontId="52" fillId="0" borderId="0" xfId="0" applyFont="1"/>
    <xf numFmtId="14" fontId="50" fillId="0" borderId="20" xfId="2" applyNumberFormat="1" applyFont="1" applyBorder="1" applyAlignment="1">
      <alignment horizontal="left"/>
    </xf>
    <xf numFmtId="0" fontId="50" fillId="0" borderId="20" xfId="2" applyFont="1" applyBorder="1" applyAlignment="1">
      <alignment horizontal="center"/>
    </xf>
    <xf numFmtId="0" fontId="51" fillId="0" borderId="49" xfId="2" applyFont="1" applyBorder="1" applyAlignment="1">
      <alignment horizontal="center"/>
    </xf>
    <xf numFmtId="168" fontId="51" fillId="0" borderId="20" xfId="2" applyNumberFormat="1" applyFont="1" applyBorder="1" applyAlignment="1">
      <alignment horizontal="center"/>
    </xf>
    <xf numFmtId="3" fontId="50" fillId="0" borderId="20" xfId="2" applyNumberFormat="1" applyFont="1" applyBorder="1" applyAlignment="1">
      <alignment horizontal="center"/>
    </xf>
    <xf numFmtId="0" fontId="50" fillId="0" borderId="49" xfId="2" applyFont="1" applyBorder="1" applyAlignment="1">
      <alignment horizontal="center"/>
    </xf>
    <xf numFmtId="14" fontId="50" fillId="0" borderId="50" xfId="2" applyNumberFormat="1" applyFont="1" applyBorder="1" applyAlignment="1">
      <alignment horizontal="left"/>
    </xf>
    <xf numFmtId="0" fontId="50" fillId="0" borderId="50" xfId="2" applyFont="1" applyBorder="1" applyAlignment="1">
      <alignment horizontal="center"/>
    </xf>
    <xf numFmtId="0" fontId="51" fillId="0" borderId="50" xfId="2" applyFont="1" applyBorder="1" applyAlignment="1">
      <alignment horizontal="center"/>
    </xf>
    <xf numFmtId="168" fontId="51" fillId="0" borderId="50" xfId="2" applyNumberFormat="1" applyFont="1" applyBorder="1" applyAlignment="1">
      <alignment horizontal="center"/>
    </xf>
    <xf numFmtId="3" fontId="50" fillId="0" borderId="50" xfId="2" applyNumberFormat="1" applyFont="1" applyBorder="1" applyAlignment="1">
      <alignment horizontal="center"/>
    </xf>
    <xf numFmtId="166" fontId="44" fillId="0" borderId="51" xfId="0" applyNumberFormat="1" applyFont="1" applyBorder="1" applyAlignment="1">
      <alignment horizontal="left"/>
    </xf>
    <xf numFmtId="0" fontId="53" fillId="0" borderId="52" xfId="2" applyFont="1" applyBorder="1" applyAlignment="1">
      <alignment horizontal="left"/>
    </xf>
    <xf numFmtId="37" fontId="44" fillId="0" borderId="51" xfId="0" applyNumberFormat="1" applyFont="1" applyBorder="1" applyAlignment="1">
      <alignment horizontal="center"/>
    </xf>
    <xf numFmtId="3" fontId="54" fillId="0" borderId="0" xfId="3" applyNumberFormat="1" applyFont="1" applyAlignment="1">
      <alignment horizontal="center"/>
    </xf>
    <xf numFmtId="14" fontId="54" fillId="0" borderId="51" xfId="4" applyNumberFormat="1" applyFont="1" applyBorder="1" applyAlignment="1">
      <alignment horizontal="center"/>
    </xf>
    <xf numFmtId="0" fontId="54" fillId="0" borderId="52" xfId="3" applyFont="1" applyBorder="1" applyAlignment="1">
      <alignment horizontal="left"/>
    </xf>
    <xf numFmtId="3" fontId="56" fillId="0" borderId="51" xfId="3" applyNumberFormat="1" applyFont="1" applyBorder="1" applyAlignment="1">
      <alignment horizontal="center"/>
    </xf>
    <xf numFmtId="3" fontId="57" fillId="0" borderId="0" xfId="3" applyNumberFormat="1" applyFont="1" applyAlignment="1">
      <alignment horizontal="center"/>
    </xf>
    <xf numFmtId="166" fontId="54" fillId="0" borderId="51" xfId="4" applyNumberFormat="1" applyFont="1" applyBorder="1" applyAlignment="1">
      <alignment horizontal="center"/>
    </xf>
    <xf numFmtId="3" fontId="56" fillId="0" borderId="53" xfId="3" applyNumberFormat="1" applyFont="1" applyBorder="1" applyAlignment="1">
      <alignment horizontal="center"/>
    </xf>
    <xf numFmtId="166" fontId="54" fillId="0" borderId="51" xfId="4" applyNumberFormat="1" applyFont="1" applyBorder="1" applyAlignment="1">
      <alignment horizontal="left"/>
    </xf>
    <xf numFmtId="1" fontId="54" fillId="0" borderId="0" xfId="4" applyNumberFormat="1" applyFont="1" applyAlignment="1">
      <alignment horizontal="center"/>
    </xf>
    <xf numFmtId="0" fontId="44" fillId="0" borderId="0" xfId="0" applyFont="1"/>
    <xf numFmtId="0" fontId="44" fillId="0" borderId="51" xfId="0" applyFont="1" applyBorder="1" applyAlignment="1">
      <alignment horizontal="center"/>
    </xf>
    <xf numFmtId="3" fontId="44" fillId="0" borderId="51" xfId="0" applyNumberFormat="1" applyFont="1" applyBorder="1" applyAlignment="1">
      <alignment horizontal="center"/>
    </xf>
    <xf numFmtId="0" fontId="54" fillId="0" borderId="0" xfId="3" applyFont="1" applyAlignment="1">
      <alignment horizontal="left"/>
    </xf>
    <xf numFmtId="1" fontId="54" fillId="0" borderId="51" xfId="4" applyNumberFormat="1" applyFont="1" applyBorder="1" applyAlignment="1">
      <alignment horizontal="center"/>
    </xf>
    <xf numFmtId="3" fontId="56" fillId="0" borderId="54" xfId="3" applyNumberFormat="1" applyFont="1" applyBorder="1" applyAlignment="1">
      <alignment horizontal="center"/>
    </xf>
    <xf numFmtId="3" fontId="44" fillId="0" borderId="54" xfId="0" applyNumberFormat="1" applyFont="1" applyBorder="1" applyAlignment="1">
      <alignment horizontal="center"/>
    </xf>
    <xf numFmtId="0" fontId="54" fillId="0" borderId="51" xfId="3" applyFont="1" applyBorder="1" applyAlignment="1">
      <alignment horizontal="left"/>
    </xf>
    <xf numFmtId="0" fontId="44" fillId="0" borderId="51" xfId="0" applyFont="1" applyBorder="1"/>
    <xf numFmtId="0" fontId="44" fillId="0" borderId="52" xfId="0" applyFont="1" applyBorder="1"/>
    <xf numFmtId="3" fontId="44" fillId="0" borderId="53" xfId="0" applyNumberFormat="1" applyFont="1" applyBorder="1" applyAlignment="1">
      <alignment horizontal="center"/>
    </xf>
    <xf numFmtId="37" fontId="58" fillId="0" borderId="0" xfId="0" applyNumberFormat="1" applyFont="1" applyAlignment="1">
      <alignment horizontal="center"/>
    </xf>
    <xf numFmtId="0" fontId="54" fillId="0" borderId="0" xfId="3" applyFont="1" applyAlignment="1">
      <alignment horizontal="center"/>
    </xf>
    <xf numFmtId="14" fontId="59" fillId="0" borderId="50" xfId="2" applyNumberFormat="1" applyFont="1" applyBorder="1" applyAlignment="1">
      <alignment horizontal="left"/>
    </xf>
    <xf numFmtId="0" fontId="56" fillId="0" borderId="50" xfId="0" applyFont="1" applyBorder="1" applyAlignment="1">
      <alignment horizontal="left"/>
    </xf>
    <xf numFmtId="0" fontId="56" fillId="0" borderId="50" xfId="0" applyFont="1" applyBorder="1" applyAlignment="1">
      <alignment horizontal="center"/>
    </xf>
    <xf numFmtId="3" fontId="54" fillId="0" borderId="50" xfId="2" applyNumberFormat="1" applyFont="1" applyBorder="1" applyAlignment="1">
      <alignment horizontal="center"/>
    </xf>
    <xf numFmtId="0" fontId="59" fillId="0" borderId="50" xfId="2" applyFont="1" applyBorder="1" applyAlignment="1">
      <alignment horizontal="center"/>
    </xf>
    <xf numFmtId="14" fontId="60" fillId="0" borderId="0" xfId="2" applyNumberFormat="1" applyFont="1" applyAlignment="1">
      <alignment horizontal="left"/>
    </xf>
    <xf numFmtId="14" fontId="53" fillId="0" borderId="0" xfId="2" applyNumberFormat="1" applyFont="1" applyAlignment="1">
      <alignment horizontal="left"/>
    </xf>
    <xf numFmtId="0" fontId="53" fillId="0" borderId="0" xfId="2" applyFont="1" applyAlignment="1">
      <alignment horizontal="center"/>
    </xf>
    <xf numFmtId="3" fontId="61" fillId="0" borderId="0" xfId="2" applyNumberFormat="1" applyFont="1" applyAlignment="1">
      <alignment horizontal="center"/>
    </xf>
    <xf numFmtId="168" fontId="60" fillId="0" borderId="0" xfId="2" applyNumberFormat="1" applyFont="1" applyAlignment="1">
      <alignment horizontal="center"/>
    </xf>
    <xf numFmtId="3" fontId="56" fillId="0" borderId="0" xfId="3" applyNumberFormat="1" applyFont="1" applyAlignment="1">
      <alignment horizontal="right"/>
    </xf>
    <xf numFmtId="14" fontId="52" fillId="0" borderId="0" xfId="0" applyNumberFormat="1" applyFont="1" applyAlignment="1">
      <alignment horizontal="left"/>
    </xf>
    <xf numFmtId="3" fontId="52" fillId="0" borderId="0" xfId="0" applyNumberFormat="1" applyFont="1" applyAlignment="1">
      <alignment horizontal="center"/>
    </xf>
    <xf numFmtId="0" fontId="52" fillId="0" borderId="0" xfId="0" applyFont="1" applyAlignment="1">
      <alignment horizontal="center"/>
    </xf>
    <xf numFmtId="3" fontId="52" fillId="0" borderId="0" xfId="0" applyNumberFormat="1" applyFont="1"/>
    <xf numFmtId="14" fontId="51" fillId="0" borderId="50" xfId="2" applyNumberFormat="1" applyFont="1" applyBorder="1" applyAlignment="1">
      <alignment horizontal="center"/>
    </xf>
    <xf numFmtId="14" fontId="50" fillId="0" borderId="50" xfId="2" applyNumberFormat="1" applyFont="1" applyBorder="1" applyAlignment="1">
      <alignment horizontal="center"/>
    </xf>
    <xf numFmtId="166" fontId="54" fillId="0" borderId="51" xfId="3" applyNumberFormat="1" applyFont="1" applyBorder="1" applyAlignment="1">
      <alignment horizontal="left"/>
    </xf>
    <xf numFmtId="0" fontId="54" fillId="0" borderId="52" xfId="5" applyFont="1" applyBorder="1" applyAlignment="1">
      <alignment horizontal="left"/>
    </xf>
    <xf numFmtId="0" fontId="54" fillId="0" borderId="51" xfId="3" applyFont="1" applyBorder="1" applyAlignment="1">
      <alignment horizontal="center"/>
    </xf>
    <xf numFmtId="4" fontId="54" fillId="0" borderId="51" xfId="5" applyNumberFormat="1" applyFont="1" applyBorder="1" applyAlignment="1">
      <alignment horizontal="right"/>
    </xf>
    <xf numFmtId="3" fontId="50" fillId="0" borderId="0" xfId="2" applyNumberFormat="1" applyFont="1" applyAlignment="1">
      <alignment horizontal="center"/>
    </xf>
    <xf numFmtId="14" fontId="50" fillId="0" borderId="55" xfId="2" applyNumberFormat="1" applyFont="1" applyBorder="1" applyAlignment="1">
      <alignment horizontal="center"/>
    </xf>
    <xf numFmtId="166" fontId="54" fillId="0" borderId="51" xfId="5" applyNumberFormat="1" applyFont="1" applyBorder="1" applyAlignment="1">
      <alignment horizontal="center"/>
    </xf>
    <xf numFmtId="3" fontId="54" fillId="0" borderId="51" xfId="5" applyNumberFormat="1" applyFont="1" applyBorder="1" applyAlignment="1">
      <alignment horizontal="right"/>
    </xf>
    <xf numFmtId="3" fontId="62" fillId="0" borderId="51" xfId="5" applyNumberFormat="1" applyFont="1" applyBorder="1" applyAlignment="1">
      <alignment horizontal="right"/>
    </xf>
    <xf numFmtId="14" fontId="50" fillId="0" borderId="0" xfId="2" applyNumberFormat="1" applyFont="1" applyAlignment="1">
      <alignment horizontal="center"/>
    </xf>
    <xf numFmtId="4" fontId="44" fillId="0" borderId="51" xfId="0" applyNumberFormat="1" applyFont="1" applyBorder="1"/>
    <xf numFmtId="14" fontId="52" fillId="0" borderId="53" xfId="0" applyNumberFormat="1" applyFont="1" applyBorder="1" applyAlignment="1">
      <alignment horizontal="left"/>
    </xf>
    <xf numFmtId="0" fontId="43" fillId="0" borderId="56" xfId="0" applyFont="1" applyBorder="1" applyAlignment="1">
      <alignment horizontal="left"/>
    </xf>
    <xf numFmtId="0" fontId="43" fillId="0" borderId="53" xfId="0" applyFont="1" applyBorder="1" applyAlignment="1">
      <alignment horizontal="center"/>
    </xf>
    <xf numFmtId="4" fontId="43" fillId="0" borderId="53" xfId="0" applyNumberFormat="1" applyFont="1" applyBorder="1" applyAlignment="1">
      <alignment horizontal="center"/>
    </xf>
    <xf numFmtId="3" fontId="52" fillId="0" borderId="53" xfId="0" applyNumberFormat="1" applyFont="1" applyBorder="1" applyAlignment="1">
      <alignment horizontal="center"/>
    </xf>
    <xf numFmtId="3" fontId="60" fillId="0" borderId="53" xfId="6" applyNumberFormat="1" applyFont="1" applyFill="1" applyBorder="1" applyAlignment="1">
      <alignment horizontal="center"/>
    </xf>
    <xf numFmtId="14" fontId="60" fillId="0" borderId="53" xfId="0" applyNumberFormat="1" applyFont="1" applyBorder="1" applyAlignment="1">
      <alignment horizontal="right"/>
    </xf>
    <xf numFmtId="0" fontId="64" fillId="0" borderId="0" xfId="0" applyFont="1"/>
    <xf numFmtId="14" fontId="62" fillId="0" borderId="57" xfId="7" applyNumberFormat="1" applyFont="1" applyBorder="1" applyAlignment="1">
      <alignment horizontal="left"/>
    </xf>
    <xf numFmtId="0" fontId="62" fillId="0" borderId="58" xfId="7" applyFont="1" applyBorder="1" applyAlignment="1">
      <alignment horizontal="left"/>
    </xf>
    <xf numFmtId="0" fontId="62" fillId="0" borderId="58" xfId="7" applyFont="1" applyBorder="1" applyAlignment="1">
      <alignment horizontal="center"/>
    </xf>
    <xf numFmtId="4" fontId="62" fillId="0" borderId="58" xfId="7" applyNumberFormat="1" applyFont="1" applyBorder="1" applyAlignment="1">
      <alignment horizontal="center"/>
    </xf>
    <xf numFmtId="3" fontId="62" fillId="0" borderId="58" xfId="7" applyNumberFormat="1" applyFont="1" applyBorder="1" applyAlignment="1">
      <alignment horizontal="center"/>
    </xf>
    <xf numFmtId="0" fontId="52" fillId="0" borderId="59" xfId="0" applyFont="1" applyBorder="1" applyAlignment="1">
      <alignment horizontal="right"/>
    </xf>
    <xf numFmtId="14" fontId="57" fillId="0" borderId="60" xfId="7" applyNumberFormat="1" applyFont="1" applyBorder="1" applyAlignment="1">
      <alignment horizontal="left"/>
    </xf>
    <xf numFmtId="0" fontId="51" fillId="0" borderId="60" xfId="7" applyFont="1" applyBorder="1" applyAlignment="1">
      <alignment horizontal="left"/>
    </xf>
    <xf numFmtId="0" fontId="65" fillId="0" borderId="60" xfId="0" applyFont="1" applyBorder="1" applyAlignment="1">
      <alignment horizontal="center"/>
    </xf>
    <xf numFmtId="168" fontId="51" fillId="0" borderId="60" xfId="7" applyNumberFormat="1" applyFont="1" applyBorder="1" applyAlignment="1">
      <alignment horizontal="center"/>
    </xf>
    <xf numFmtId="3" fontId="50" fillId="0" borderId="60" xfId="7" applyNumberFormat="1" applyFont="1" applyBorder="1" applyAlignment="1">
      <alignment horizontal="center"/>
    </xf>
    <xf numFmtId="3" fontId="66" fillId="0" borderId="60" xfId="7" applyNumberFormat="1" applyFont="1" applyBorder="1" applyAlignment="1">
      <alignment horizontal="center"/>
    </xf>
    <xf numFmtId="0" fontId="52" fillId="0" borderId="60" xfId="0" applyFont="1" applyBorder="1" applyAlignment="1">
      <alignment horizontal="right"/>
    </xf>
    <xf numFmtId="14" fontId="60" fillId="0" borderId="0" xfId="7" applyNumberFormat="1" applyFont="1" applyAlignment="1">
      <alignment horizontal="left"/>
    </xf>
    <xf numFmtId="0" fontId="53" fillId="0" borderId="0" xfId="7" applyFont="1" applyAlignment="1">
      <alignment horizontal="left"/>
    </xf>
    <xf numFmtId="168" fontId="53" fillId="0" borderId="0" xfId="7" applyNumberFormat="1" applyFont="1" applyAlignment="1">
      <alignment horizontal="center"/>
    </xf>
    <xf numFmtId="3" fontId="60" fillId="0" borderId="0" xfId="7" applyNumberFormat="1" applyFont="1" applyAlignment="1">
      <alignment horizontal="center"/>
    </xf>
    <xf numFmtId="168" fontId="60" fillId="0" borderId="0" xfId="7" applyNumberFormat="1" applyFont="1" applyAlignment="1">
      <alignment horizontal="center"/>
    </xf>
    <xf numFmtId="14" fontId="67" fillId="0" borderId="0" xfId="0" applyNumberFormat="1" applyFont="1" applyAlignment="1">
      <alignment horizontal="left"/>
    </xf>
    <xf numFmtId="14" fontId="50" fillId="0" borderId="13" xfId="8" applyNumberFormat="1" applyFont="1" applyBorder="1" applyAlignment="1">
      <alignment horizontal="left"/>
    </xf>
    <xf numFmtId="0" fontId="51" fillId="0" borderId="9" xfId="8" applyFont="1" applyBorder="1" applyAlignment="1">
      <alignment horizontal="center"/>
    </xf>
    <xf numFmtId="168" fontId="51" fillId="0" borderId="13" xfId="8" applyNumberFormat="1" applyFont="1" applyBorder="1" applyAlignment="1">
      <alignment horizontal="center"/>
    </xf>
    <xf numFmtId="3" fontId="64" fillId="0" borderId="10" xfId="0" applyNumberFormat="1" applyFont="1" applyBorder="1" applyAlignment="1">
      <alignment horizontal="center"/>
    </xf>
    <xf numFmtId="14" fontId="50" fillId="0" borderId="13" xfId="8" applyNumberFormat="1" applyFont="1" applyBorder="1" applyAlignment="1">
      <alignment horizontal="center"/>
    </xf>
    <xf numFmtId="14" fontId="50" fillId="0" borderId="20" xfId="8" applyNumberFormat="1" applyFont="1" applyBorder="1" applyAlignment="1">
      <alignment horizontal="left"/>
    </xf>
    <xf numFmtId="14" fontId="51" fillId="0" borderId="0" xfId="2" applyNumberFormat="1" applyFont="1" applyAlignment="1">
      <alignment horizontal="center"/>
    </xf>
    <xf numFmtId="0" fontId="51" fillId="0" borderId="20" xfId="8" applyFont="1" applyBorder="1" applyAlignment="1">
      <alignment horizontal="center"/>
    </xf>
    <xf numFmtId="168" fontId="51" fillId="0" borderId="20" xfId="8" applyNumberFormat="1" applyFont="1" applyBorder="1" applyAlignment="1">
      <alignment horizontal="center"/>
    </xf>
    <xf numFmtId="3" fontId="52" fillId="0" borderId="20" xfId="0" applyNumberFormat="1" applyFont="1" applyBorder="1" applyAlignment="1">
      <alignment horizontal="center"/>
    </xf>
    <xf numFmtId="14" fontId="60" fillId="0" borderId="20" xfId="8" applyNumberFormat="1" applyFont="1" applyBorder="1" applyAlignment="1">
      <alignment horizontal="center"/>
    </xf>
    <xf numFmtId="14" fontId="54" fillId="0" borderId="16" xfId="0" applyNumberFormat="1" applyFont="1" applyBorder="1" applyAlignment="1">
      <alignment horizontal="left"/>
    </xf>
    <xf numFmtId="0" fontId="54" fillId="0" borderId="16" xfId="0" applyFont="1" applyBorder="1" applyAlignment="1">
      <alignment horizontal="left"/>
    </xf>
    <xf numFmtId="0" fontId="54" fillId="0" borderId="16" xfId="0" applyFont="1" applyBorder="1" applyAlignment="1">
      <alignment horizontal="center"/>
    </xf>
    <xf numFmtId="3" fontId="54" fillId="0" borderId="0" xfId="0" applyNumberFormat="1" applyFont="1" applyAlignment="1">
      <alignment horizontal="right"/>
    </xf>
    <xf numFmtId="3" fontId="56" fillId="0" borderId="16" xfId="0" applyNumberFormat="1" applyFont="1" applyBorder="1" applyAlignment="1">
      <alignment horizontal="center"/>
    </xf>
    <xf numFmtId="14" fontId="54" fillId="0" borderId="27" xfId="0" applyNumberFormat="1" applyFont="1" applyBorder="1" applyAlignment="1">
      <alignment horizontal="center"/>
    </xf>
    <xf numFmtId="14" fontId="50" fillId="0" borderId="17" xfId="8" applyNumberFormat="1" applyFont="1" applyBorder="1" applyAlignment="1">
      <alignment horizontal="left"/>
    </xf>
    <xf numFmtId="0" fontId="51" fillId="0" borderId="17" xfId="8" applyFont="1" applyBorder="1" applyAlignment="1">
      <alignment horizontal="center"/>
    </xf>
    <xf numFmtId="168" fontId="51" fillId="0" borderId="17" xfId="8" applyNumberFormat="1" applyFont="1" applyBorder="1" applyAlignment="1">
      <alignment horizontal="center"/>
    </xf>
    <xf numFmtId="3" fontId="44" fillId="0" borderId="17" xfId="0" applyNumberFormat="1" applyFont="1" applyBorder="1" applyAlignment="1">
      <alignment horizontal="center"/>
    </xf>
    <xf numFmtId="14" fontId="62" fillId="0" borderId="17" xfId="8" applyNumberFormat="1" applyFont="1" applyBorder="1" applyAlignment="1">
      <alignment horizontal="center"/>
    </xf>
    <xf numFmtId="14" fontId="62" fillId="0" borderId="61" xfId="8" applyNumberFormat="1" applyFont="1" applyBorder="1" applyAlignment="1">
      <alignment horizontal="left"/>
    </xf>
    <xf numFmtId="0" fontId="62" fillId="0" borderId="61" xfId="8" applyFont="1" applyBorder="1" applyAlignment="1">
      <alignment horizontal="left"/>
    </xf>
    <xf numFmtId="0" fontId="62" fillId="0" borderId="61" xfId="8" applyFont="1" applyBorder="1" applyAlignment="1">
      <alignment horizontal="center"/>
    </xf>
    <xf numFmtId="168" fontId="62" fillId="0" borderId="61" xfId="8" applyNumberFormat="1" applyFont="1" applyBorder="1" applyAlignment="1">
      <alignment horizontal="center"/>
    </xf>
    <xf numFmtId="3" fontId="58" fillId="0" borderId="61" xfId="0" applyNumberFormat="1" applyFont="1" applyBorder="1" applyAlignment="1">
      <alignment horizontal="center"/>
    </xf>
    <xf numFmtId="14" fontId="62" fillId="0" borderId="61" xfId="8" applyNumberFormat="1" applyFont="1" applyBorder="1" applyAlignment="1">
      <alignment horizontal="center"/>
    </xf>
    <xf numFmtId="14" fontId="62" fillId="0" borderId="0" xfId="8" applyNumberFormat="1" applyFont="1" applyAlignment="1">
      <alignment horizontal="left"/>
    </xf>
    <xf numFmtId="0" fontId="62" fillId="0" borderId="0" xfId="8" applyFont="1" applyAlignment="1">
      <alignment horizontal="left"/>
    </xf>
    <xf numFmtId="0" fontId="62" fillId="0" borderId="0" xfId="8" applyFont="1" applyAlignment="1">
      <alignment horizontal="center"/>
    </xf>
    <xf numFmtId="168" fontId="62" fillId="0" borderId="0" xfId="8" applyNumberFormat="1" applyFont="1" applyAlignment="1">
      <alignment horizontal="center"/>
    </xf>
    <xf numFmtId="3" fontId="44" fillId="0" borderId="0" xfId="0" applyNumberFormat="1" applyFont="1" applyAlignment="1">
      <alignment horizontal="center"/>
    </xf>
    <xf numFmtId="14" fontId="62" fillId="0" borderId="0" xfId="8" applyNumberFormat="1" applyFont="1" applyAlignment="1">
      <alignment horizontal="center"/>
    </xf>
    <xf numFmtId="14" fontId="50" fillId="0" borderId="50" xfId="9" applyNumberFormat="1" applyFont="1" applyBorder="1" applyAlignment="1">
      <alignment horizontal="left"/>
    </xf>
    <xf numFmtId="168" fontId="51" fillId="0" borderId="50" xfId="9" applyNumberFormat="1" applyFont="1" applyBorder="1" applyAlignment="1">
      <alignment horizontal="center"/>
    </xf>
    <xf numFmtId="0" fontId="51" fillId="0" borderId="50" xfId="9" applyFont="1" applyBorder="1" applyAlignment="1">
      <alignment horizontal="center"/>
    </xf>
    <xf numFmtId="3" fontId="58" fillId="0" borderId="50" xfId="0" applyNumberFormat="1" applyFont="1" applyBorder="1" applyAlignment="1">
      <alignment horizontal="center"/>
    </xf>
    <xf numFmtId="0" fontId="57" fillId="0" borderId="50" xfId="9" applyFont="1" applyBorder="1" applyAlignment="1">
      <alignment horizontal="center"/>
    </xf>
    <xf numFmtId="14" fontId="60" fillId="0" borderId="62" xfId="9" applyNumberFormat="1" applyFont="1" applyBorder="1" applyAlignment="1">
      <alignment horizontal="left"/>
    </xf>
    <xf numFmtId="168" fontId="53" fillId="0" borderId="62" xfId="9" applyNumberFormat="1" applyFont="1" applyBorder="1" applyAlignment="1">
      <alignment horizontal="center"/>
    </xf>
    <xf numFmtId="0" fontId="53" fillId="0" borderId="63" xfId="9" applyFont="1" applyBorder="1" applyAlignment="1">
      <alignment horizontal="center"/>
    </xf>
    <xf numFmtId="3" fontId="44" fillId="0" borderId="64" xfId="0" applyNumberFormat="1" applyFont="1" applyBorder="1" applyAlignment="1">
      <alignment horizontal="center"/>
    </xf>
    <xf numFmtId="0" fontId="62" fillId="0" borderId="62" xfId="9" applyFont="1" applyBorder="1" applyAlignment="1">
      <alignment horizontal="center"/>
    </xf>
    <xf numFmtId="166" fontId="62" fillId="0" borderId="51" xfId="3" applyNumberFormat="1" applyFont="1" applyBorder="1" applyAlignment="1">
      <alignment horizontal="left"/>
    </xf>
    <xf numFmtId="0" fontId="62" fillId="0" borderId="51" xfId="3" applyFont="1" applyBorder="1" applyAlignment="1">
      <alignment horizontal="left"/>
    </xf>
    <xf numFmtId="0" fontId="62" fillId="0" borderId="65" xfId="3" applyFont="1" applyBorder="1" applyAlignment="1">
      <alignment horizontal="center"/>
    </xf>
    <xf numFmtId="169" fontId="62" fillId="0" borderId="51" xfId="3" applyNumberFormat="1" applyFont="1" applyBorder="1" applyAlignment="1">
      <alignment horizontal="center"/>
    </xf>
    <xf numFmtId="3" fontId="58" fillId="0" borderId="52" xfId="0" applyNumberFormat="1" applyFont="1" applyBorder="1" applyAlignment="1">
      <alignment horizontal="center"/>
    </xf>
    <xf numFmtId="166" fontId="62" fillId="0" borderId="51" xfId="3" applyNumberFormat="1" applyFont="1" applyBorder="1" applyAlignment="1">
      <alignment horizontal="center"/>
    </xf>
    <xf numFmtId="0" fontId="62" fillId="0" borderId="51" xfId="3" applyFont="1" applyBorder="1" applyAlignment="1">
      <alignment horizontal="center"/>
    </xf>
    <xf numFmtId="3" fontId="68" fillId="0" borderId="51" xfId="0" applyNumberFormat="1" applyFont="1" applyBorder="1" applyAlignment="1">
      <alignment horizontal="center"/>
    </xf>
    <xf numFmtId="14" fontId="69" fillId="0" borderId="53" xfId="2" applyNumberFormat="1" applyFont="1" applyBorder="1" applyAlignment="1">
      <alignment horizontal="left" vertical="center"/>
    </xf>
    <xf numFmtId="0" fontId="62" fillId="0" borderId="53" xfId="2" applyFont="1" applyBorder="1" applyAlignment="1">
      <alignment horizontal="left"/>
    </xf>
    <xf numFmtId="0" fontId="62" fillId="0" borderId="66" xfId="2" applyFont="1" applyBorder="1" applyAlignment="1">
      <alignment horizontal="center" vertical="center"/>
    </xf>
    <xf numFmtId="168" fontId="62" fillId="0" borderId="53" xfId="2" applyNumberFormat="1" applyFont="1" applyBorder="1" applyAlignment="1">
      <alignment horizontal="center"/>
    </xf>
    <xf numFmtId="3" fontId="70" fillId="0" borderId="56" xfId="9" applyNumberFormat="1" applyFont="1" applyBorder="1" applyAlignment="1">
      <alignment horizontal="center"/>
    </xf>
    <xf numFmtId="170" fontId="69" fillId="0" borderId="53" xfId="9" applyNumberFormat="1" applyFont="1" applyBorder="1" applyAlignment="1">
      <alignment horizontal="center"/>
    </xf>
    <xf numFmtId="168" fontId="60" fillId="0" borderId="0" xfId="9" applyNumberFormat="1" applyFont="1" applyAlignment="1">
      <alignment horizontal="right"/>
    </xf>
    <xf numFmtId="14" fontId="62" fillId="0" borderId="67" xfId="9" applyNumberFormat="1" applyFont="1" applyBorder="1" applyAlignment="1">
      <alignment horizontal="left"/>
    </xf>
    <xf numFmtId="0" fontId="62" fillId="0" borderId="67" xfId="9" applyFont="1" applyBorder="1" applyAlignment="1">
      <alignment horizontal="center"/>
    </xf>
    <xf numFmtId="3" fontId="44" fillId="0" borderId="67" xfId="0" applyNumberFormat="1" applyFont="1" applyBorder="1" applyAlignment="1">
      <alignment horizontal="center"/>
    </xf>
    <xf numFmtId="3" fontId="58" fillId="0" borderId="67" xfId="0" applyNumberFormat="1" applyFont="1" applyBorder="1" applyAlignment="1">
      <alignment horizontal="center"/>
    </xf>
    <xf numFmtId="0" fontId="52" fillId="0" borderId="67" xfId="0" applyFont="1" applyBorder="1" applyAlignment="1">
      <alignment horizontal="center"/>
    </xf>
    <xf numFmtId="14" fontId="60" fillId="0" borderId="0" xfId="9" applyNumberFormat="1" applyFont="1" applyAlignment="1">
      <alignment horizontal="left"/>
    </xf>
    <xf numFmtId="14" fontId="53" fillId="0" borderId="0" xfId="9" applyNumberFormat="1" applyFont="1" applyAlignment="1">
      <alignment horizontal="center"/>
    </xf>
    <xf numFmtId="3" fontId="50" fillId="0" borderId="0" xfId="9" applyNumberFormat="1" applyFont="1" applyAlignment="1">
      <alignment horizontal="center"/>
    </xf>
    <xf numFmtId="168" fontId="50" fillId="0" borderId="0" xfId="9" applyNumberFormat="1" applyFont="1" applyAlignment="1">
      <alignment horizontal="center"/>
    </xf>
    <xf numFmtId="14" fontId="71" fillId="0" borderId="0" xfId="0" applyNumberFormat="1" applyFont="1" applyAlignment="1">
      <alignment horizontal="left"/>
    </xf>
    <xf numFmtId="0" fontId="0" fillId="3" borderId="0" xfId="0" applyFill="1" applyAlignment="1">
      <alignment horizontal="right"/>
    </xf>
    <xf numFmtId="14" fontId="70" fillId="0" borderId="50" xfId="7" applyNumberFormat="1" applyFont="1" applyBorder="1" applyAlignment="1">
      <alignment horizontal="left"/>
    </xf>
    <xf numFmtId="0" fontId="57" fillId="0" borderId="50" xfId="7" applyFont="1" applyBorder="1" applyAlignment="1">
      <alignment horizontal="center"/>
    </xf>
    <xf numFmtId="0" fontId="57" fillId="0" borderId="50" xfId="7" applyFont="1" applyBorder="1" applyAlignment="1">
      <alignment horizontal="center" wrapText="1"/>
    </xf>
    <xf numFmtId="3" fontId="70" fillId="0" borderId="50" xfId="7" applyNumberFormat="1" applyFont="1" applyBorder="1" applyAlignment="1">
      <alignment horizontal="center"/>
    </xf>
    <xf numFmtId="168" fontId="70" fillId="0" borderId="50" xfId="7" applyNumberFormat="1" applyFont="1" applyBorder="1" applyAlignment="1">
      <alignment horizontal="center"/>
    </xf>
    <xf numFmtId="0" fontId="70" fillId="0" borderId="50" xfId="7" applyFont="1" applyBorder="1" applyAlignment="1">
      <alignment horizontal="center"/>
    </xf>
    <xf numFmtId="14" fontId="60" fillId="0" borderId="62" xfId="0" applyNumberFormat="1" applyFont="1" applyBorder="1" applyAlignment="1">
      <alignment horizontal="left"/>
    </xf>
    <xf numFmtId="0" fontId="53" fillId="0" borderId="64" xfId="0" applyFont="1" applyBorder="1" applyAlignment="1">
      <alignment horizontal="left"/>
    </xf>
    <xf numFmtId="0" fontId="53" fillId="0" borderId="64" xfId="0" applyFont="1" applyBorder="1" applyAlignment="1">
      <alignment horizontal="center"/>
    </xf>
    <xf numFmtId="4" fontId="53" fillId="0" borderId="62" xfId="5" applyNumberFormat="1" applyFont="1" applyBorder="1" applyAlignment="1">
      <alignment horizontal="center"/>
    </xf>
    <xf numFmtId="3" fontId="60" fillId="0" borderId="62" xfId="5" applyNumberFormat="1" applyFont="1" applyBorder="1" applyAlignment="1">
      <alignment horizontal="center"/>
    </xf>
    <xf numFmtId="14" fontId="60" fillId="0" borderId="62" xfId="0" applyNumberFormat="1" applyFont="1" applyBorder="1" applyAlignment="1">
      <alignment horizontal="center"/>
    </xf>
    <xf numFmtId="14" fontId="54" fillId="0" borderId="51" xfId="0" applyNumberFormat="1" applyFont="1" applyBorder="1" applyAlignment="1">
      <alignment horizontal="left"/>
    </xf>
    <xf numFmtId="0" fontId="54" fillId="0" borderId="52" xfId="0" applyFont="1" applyBorder="1" applyAlignment="1">
      <alignment horizontal="left"/>
    </xf>
    <xf numFmtId="0" fontId="54" fillId="0" borderId="52" xfId="0" applyFont="1" applyBorder="1" applyAlignment="1">
      <alignment horizontal="center"/>
    </xf>
    <xf numFmtId="3" fontId="44" fillId="0" borderId="51" xfId="0" applyNumberFormat="1" applyFont="1" applyBorder="1"/>
    <xf numFmtId="4" fontId="54" fillId="0" borderId="51" xfId="0" applyNumberFormat="1" applyFont="1" applyBorder="1" applyAlignment="1">
      <alignment horizontal="right"/>
    </xf>
    <xf numFmtId="166" fontId="54" fillId="0" borderId="51" xfId="0" applyNumberFormat="1" applyFont="1" applyBorder="1" applyAlignment="1">
      <alignment horizontal="left"/>
    </xf>
    <xf numFmtId="14" fontId="62" fillId="0" borderId="53" xfId="0" applyNumberFormat="1" applyFont="1" applyBorder="1" applyAlignment="1">
      <alignment horizontal="left"/>
    </xf>
    <xf numFmtId="0" fontId="62" fillId="0" borderId="56" xfId="0" applyFont="1" applyBorder="1" applyAlignment="1">
      <alignment horizontal="left"/>
    </xf>
    <xf numFmtId="0" fontId="62" fillId="0" borderId="56" xfId="0" applyFont="1" applyBorder="1" applyAlignment="1">
      <alignment horizontal="center"/>
    </xf>
    <xf numFmtId="4" fontId="62" fillId="0" borderId="53" xfId="0" applyNumberFormat="1" applyFont="1" applyBorder="1" applyAlignment="1">
      <alignment horizontal="center"/>
    </xf>
    <xf numFmtId="3" fontId="62" fillId="0" borderId="53" xfId="5" applyNumberFormat="1" applyFont="1" applyBorder="1" applyAlignment="1">
      <alignment horizontal="center"/>
    </xf>
    <xf numFmtId="170" fontId="62" fillId="0" borderId="53" xfId="0" applyNumberFormat="1" applyFont="1" applyBorder="1" applyAlignment="1">
      <alignment horizontal="center"/>
    </xf>
    <xf numFmtId="14" fontId="62" fillId="0" borderId="0" xfId="7" applyNumberFormat="1" applyFont="1" applyAlignment="1">
      <alignment horizontal="left"/>
    </xf>
    <xf numFmtId="0" fontId="62" fillId="0" borderId="0" xfId="7" applyFont="1" applyAlignment="1">
      <alignment horizontal="left"/>
    </xf>
    <xf numFmtId="0" fontId="62" fillId="0" borderId="0" xfId="7" applyFont="1" applyAlignment="1">
      <alignment horizontal="center"/>
    </xf>
    <xf numFmtId="4" fontId="62" fillId="0" borderId="0" xfId="7" applyNumberFormat="1" applyFont="1" applyAlignment="1">
      <alignment horizontal="center"/>
    </xf>
    <xf numFmtId="3" fontId="62" fillId="0" borderId="0" xfId="7" applyNumberFormat="1" applyFont="1" applyAlignment="1">
      <alignment horizontal="center"/>
    </xf>
    <xf numFmtId="168" fontId="62" fillId="0" borderId="0" xfId="7" applyNumberFormat="1" applyFont="1" applyAlignment="1">
      <alignment horizontal="center"/>
    </xf>
    <xf numFmtId="14" fontId="50" fillId="0" borderId="68" xfId="8" applyNumberFormat="1" applyFont="1" applyBorder="1" applyAlignment="1">
      <alignment horizontal="left"/>
    </xf>
    <xf numFmtId="0" fontId="53" fillId="0" borderId="68" xfId="8" applyFont="1" applyBorder="1" applyAlignment="1">
      <alignment horizontal="left"/>
    </xf>
    <xf numFmtId="0" fontId="44" fillId="0" borderId="68" xfId="0" applyFont="1" applyBorder="1" applyAlignment="1">
      <alignment horizontal="center"/>
    </xf>
    <xf numFmtId="0" fontId="43" fillId="0" borderId="68" xfId="0" applyFont="1" applyBorder="1" applyAlignment="1">
      <alignment horizontal="center"/>
    </xf>
    <xf numFmtId="3" fontId="60" fillId="0" borderId="68" xfId="8" applyNumberFormat="1" applyFont="1" applyBorder="1" applyAlignment="1">
      <alignment horizontal="center"/>
    </xf>
    <xf numFmtId="168" fontId="57" fillId="0" borderId="68" xfId="7" applyNumberFormat="1" applyFont="1" applyBorder="1" applyAlignment="1">
      <alignment horizontal="center"/>
    </xf>
    <xf numFmtId="14" fontId="60" fillId="0" borderId="0" xfId="8" applyNumberFormat="1" applyFont="1" applyAlignment="1">
      <alignment horizontal="left"/>
    </xf>
    <xf numFmtId="0" fontId="53" fillId="0" borderId="0" xfId="8" applyFont="1" applyAlignment="1">
      <alignment horizontal="left"/>
    </xf>
    <xf numFmtId="3" fontId="60" fillId="0" borderId="0" xfId="8" applyNumberFormat="1" applyFont="1" applyAlignment="1">
      <alignment horizontal="center"/>
    </xf>
    <xf numFmtId="14" fontId="60" fillId="0" borderId="0" xfId="8" applyNumberFormat="1" applyFont="1" applyAlignment="1">
      <alignment horizontal="center"/>
    </xf>
    <xf numFmtId="14" fontId="72" fillId="0" borderId="0" xfId="0" applyNumberFormat="1" applyFont="1" applyAlignment="1">
      <alignment horizontal="left"/>
    </xf>
    <xf numFmtId="0" fontId="44" fillId="0" borderId="0" xfId="0" applyFont="1" applyAlignment="1">
      <alignment horizontal="left"/>
    </xf>
    <xf numFmtId="14" fontId="58" fillId="0" borderId="50" xfId="0" applyNumberFormat="1" applyFont="1" applyBorder="1" applyAlignment="1">
      <alignment horizontal="left"/>
    </xf>
    <xf numFmtId="0" fontId="58" fillId="0" borderId="50" xfId="0" applyFont="1" applyBorder="1" applyAlignment="1">
      <alignment horizontal="center"/>
    </xf>
    <xf numFmtId="4" fontId="58" fillId="0" borderId="50" xfId="0" applyNumberFormat="1" applyFont="1" applyBorder="1" applyAlignment="1">
      <alignment horizontal="center"/>
    </xf>
    <xf numFmtId="0" fontId="57" fillId="0" borderId="50" xfId="0" applyFont="1" applyBorder="1" applyAlignment="1">
      <alignment horizontal="center"/>
    </xf>
    <xf numFmtId="14" fontId="73" fillId="0" borderId="50" xfId="0" applyNumberFormat="1" applyFont="1" applyBorder="1" applyAlignment="1">
      <alignment horizontal="left"/>
    </xf>
    <xf numFmtId="170" fontId="73" fillId="0" borderId="50" xfId="0" applyNumberFormat="1" applyFont="1" applyBorder="1" applyAlignment="1">
      <alignment horizontal="center"/>
    </xf>
    <xf numFmtId="0" fontId="73" fillId="0" borderId="50" xfId="0" applyFont="1" applyBorder="1" applyAlignment="1">
      <alignment horizontal="center"/>
    </xf>
    <xf numFmtId="3" fontId="73" fillId="0" borderId="50" xfId="0" applyNumberFormat="1" applyFont="1" applyBorder="1" applyAlignment="1">
      <alignment horizontal="center"/>
    </xf>
    <xf numFmtId="4" fontId="73" fillId="0" borderId="50" xfId="0" applyNumberFormat="1" applyFont="1" applyBorder="1" applyAlignment="1">
      <alignment horizontal="right" wrapText="1"/>
    </xf>
    <xf numFmtId="3" fontId="62" fillId="0" borderId="50" xfId="5" applyNumberFormat="1" applyFont="1" applyBorder="1" applyAlignment="1">
      <alignment horizontal="center"/>
    </xf>
    <xf numFmtId="3" fontId="62" fillId="0" borderId="50" xfId="0" applyNumberFormat="1" applyFont="1" applyBorder="1" applyAlignment="1">
      <alignment horizontal="right"/>
    </xf>
    <xf numFmtId="14" fontId="73" fillId="0" borderId="62" xfId="0" applyNumberFormat="1" applyFont="1" applyBorder="1" applyAlignment="1">
      <alignment horizontal="left"/>
    </xf>
    <xf numFmtId="170" fontId="73" fillId="0" borderId="62" xfId="0" applyNumberFormat="1" applyFont="1" applyBorder="1" applyAlignment="1">
      <alignment horizontal="center"/>
    </xf>
    <xf numFmtId="0" fontId="73" fillId="0" borderId="62" xfId="0" applyFont="1" applyBorder="1" applyAlignment="1">
      <alignment horizontal="center"/>
    </xf>
    <xf numFmtId="3" fontId="73" fillId="0" borderId="62" xfId="0" applyNumberFormat="1" applyFont="1" applyBorder="1" applyAlignment="1">
      <alignment horizontal="center"/>
    </xf>
    <xf numFmtId="4" fontId="73" fillId="0" borderId="62" xfId="0" applyNumberFormat="1" applyFont="1" applyBorder="1" applyAlignment="1">
      <alignment horizontal="right" wrapText="1"/>
    </xf>
    <xf numFmtId="3" fontId="62" fillId="0" borderId="62" xfId="5" applyNumberFormat="1" applyFont="1" applyBorder="1" applyAlignment="1">
      <alignment horizontal="center"/>
    </xf>
    <xf numFmtId="3" fontId="62" fillId="0" borderId="62" xfId="0" applyNumberFormat="1" applyFont="1" applyBorder="1" applyAlignment="1">
      <alignment horizontal="right"/>
    </xf>
    <xf numFmtId="166" fontId="74" fillId="0" borderId="51" xfId="0" applyNumberFormat="1" applyFont="1" applyBorder="1" applyAlignment="1">
      <alignment horizontal="left"/>
    </xf>
    <xf numFmtId="166" fontId="74" fillId="0" borderId="51" xfId="0" applyNumberFormat="1" applyFont="1" applyBorder="1" applyAlignment="1">
      <alignment horizontal="center"/>
    </xf>
    <xf numFmtId="0" fontId="74" fillId="0" borderId="51" xfId="0" applyFont="1" applyBorder="1" applyAlignment="1">
      <alignment horizontal="center"/>
    </xf>
    <xf numFmtId="3" fontId="54" fillId="0" borderId="51" xfId="0" applyNumberFormat="1" applyFont="1" applyBorder="1" applyAlignment="1">
      <alignment horizontal="center"/>
    </xf>
    <xf numFmtId="4" fontId="62" fillId="0" borderId="51" xfId="0" applyNumberFormat="1" applyFont="1" applyBorder="1" applyAlignment="1">
      <alignment horizontal="right"/>
    </xf>
    <xf numFmtId="3" fontId="62" fillId="0" borderId="51" xfId="0" applyNumberFormat="1" applyFont="1" applyBorder="1" applyAlignment="1">
      <alignment horizontal="right"/>
    </xf>
    <xf numFmtId="166" fontId="73" fillId="0" borderId="51" xfId="0" applyNumberFormat="1" applyFont="1" applyBorder="1" applyAlignment="1">
      <alignment horizontal="left"/>
    </xf>
    <xf numFmtId="170" fontId="73" fillId="0" borderId="0" xfId="0" applyNumberFormat="1" applyFont="1" applyAlignment="1">
      <alignment horizontal="center"/>
    </xf>
    <xf numFmtId="166" fontId="73" fillId="0" borderId="51" xfId="0" applyNumberFormat="1" applyFont="1" applyBorder="1" applyAlignment="1">
      <alignment horizontal="center"/>
    </xf>
    <xf numFmtId="0" fontId="73" fillId="0" borderId="51" xfId="0" applyFont="1" applyBorder="1" applyAlignment="1">
      <alignment horizontal="center"/>
    </xf>
    <xf numFmtId="3" fontId="73" fillId="0" borderId="51" xfId="0" applyNumberFormat="1" applyFont="1" applyBorder="1" applyAlignment="1">
      <alignment horizontal="center"/>
    </xf>
    <xf numFmtId="4" fontId="73" fillId="0" borderId="51" xfId="0" applyNumberFormat="1" applyFont="1" applyBorder="1" applyAlignment="1">
      <alignment horizontal="right" wrapText="1"/>
    </xf>
    <xf numFmtId="3" fontId="62" fillId="0" borderId="51" xfId="5" applyNumberFormat="1" applyFont="1" applyBorder="1" applyAlignment="1">
      <alignment horizontal="center"/>
    </xf>
    <xf numFmtId="166" fontId="54" fillId="0" borderId="51" xfId="0" applyNumberFormat="1" applyFont="1" applyBorder="1" applyAlignment="1">
      <alignment horizontal="center"/>
    </xf>
    <xf numFmtId="0" fontId="54" fillId="0" borderId="51" xfId="0" applyFont="1" applyBorder="1" applyAlignment="1">
      <alignment horizontal="center"/>
    </xf>
    <xf numFmtId="3" fontId="54" fillId="0" borderId="51" xfId="0" applyNumberFormat="1" applyFont="1" applyBorder="1" applyAlignment="1">
      <alignment horizontal="right"/>
    </xf>
    <xf numFmtId="4" fontId="59" fillId="0" borderId="51" xfId="0" applyNumberFormat="1" applyFont="1" applyBorder="1" applyAlignment="1">
      <alignment horizontal="right"/>
    </xf>
    <xf numFmtId="3" fontId="0" fillId="0" borderId="51" xfId="0" applyNumberFormat="1" applyBorder="1"/>
    <xf numFmtId="3" fontId="57" fillId="0" borderId="51" xfId="0" applyNumberFormat="1" applyFont="1" applyBorder="1" applyAlignment="1">
      <alignment horizontal="right"/>
    </xf>
    <xf numFmtId="3" fontId="62" fillId="0" borderId="51" xfId="0" applyNumberFormat="1" applyFont="1" applyBorder="1"/>
    <xf numFmtId="4" fontId="57" fillId="0" borderId="51" xfId="0" applyNumberFormat="1" applyFont="1" applyBorder="1" applyAlignment="1">
      <alignment horizontal="right"/>
    </xf>
    <xf numFmtId="3" fontId="54" fillId="0" borderId="51" xfId="0" applyNumberFormat="1" applyFont="1" applyBorder="1"/>
    <xf numFmtId="14" fontId="54" fillId="0" borderId="51" xfId="0" applyNumberFormat="1" applyFont="1" applyBorder="1" applyAlignment="1">
      <alignment horizontal="center"/>
    </xf>
    <xf numFmtId="14" fontId="50" fillId="0" borderId="50" xfId="8" applyNumberFormat="1" applyFont="1" applyBorder="1" applyAlignment="1">
      <alignment horizontal="left"/>
    </xf>
    <xf numFmtId="4" fontId="75" fillId="0" borderId="50" xfId="0" applyNumberFormat="1" applyFont="1" applyBorder="1" applyAlignment="1">
      <alignment horizontal="right"/>
    </xf>
    <xf numFmtId="4" fontId="62" fillId="0" borderId="50" xfId="0" applyNumberFormat="1" applyFont="1" applyBorder="1" applyAlignment="1">
      <alignment horizontal="center"/>
    </xf>
    <xf numFmtId="3" fontId="57" fillId="0" borderId="50" xfId="0" applyNumberFormat="1" applyFont="1" applyBorder="1" applyAlignment="1">
      <alignment horizontal="center"/>
    </xf>
    <xf numFmtId="14" fontId="58" fillId="0" borderId="57" xfId="0" applyNumberFormat="1" applyFont="1" applyBorder="1" applyAlignment="1">
      <alignment horizontal="left"/>
    </xf>
    <xf numFmtId="0" fontId="58" fillId="0" borderId="58" xfId="0" applyFont="1" applyBorder="1" applyAlignment="1">
      <alignment horizontal="left"/>
    </xf>
    <xf numFmtId="0" fontId="44" fillId="0" borderId="58" xfId="0" applyFont="1" applyBorder="1" applyAlignment="1">
      <alignment horizontal="center"/>
    </xf>
    <xf numFmtId="3" fontId="44" fillId="0" borderId="58" xfId="0" applyNumberFormat="1" applyFont="1" applyBorder="1" applyAlignment="1">
      <alignment horizontal="center"/>
    </xf>
    <xf numFmtId="4" fontId="44" fillId="0" borderId="58" xfId="0" applyNumberFormat="1" applyFont="1" applyBorder="1" applyAlignment="1">
      <alignment horizontal="right"/>
    </xf>
    <xf numFmtId="171" fontId="44" fillId="0" borderId="58" xfId="0" applyNumberFormat="1" applyFont="1" applyBorder="1" applyAlignment="1">
      <alignment horizontal="right"/>
    </xf>
    <xf numFmtId="37" fontId="44" fillId="0" borderId="59" xfId="0" applyNumberFormat="1" applyFont="1" applyBorder="1" applyAlignment="1">
      <alignment horizontal="right"/>
    </xf>
    <xf numFmtId="14" fontId="76" fillId="0" borderId="57" xfId="0" applyNumberFormat="1" applyFont="1" applyBorder="1" applyAlignment="1">
      <alignment horizontal="left"/>
    </xf>
    <xf numFmtId="0" fontId="76" fillId="0" borderId="58" xfId="0" applyFont="1" applyBorder="1" applyAlignment="1">
      <alignment horizontal="left"/>
    </xf>
    <xf numFmtId="0" fontId="71" fillId="0" borderId="58" xfId="0" applyFont="1" applyBorder="1" applyAlignment="1">
      <alignment horizontal="center"/>
    </xf>
    <xf numFmtId="3" fontId="71" fillId="0" borderId="58" xfId="0" applyNumberFormat="1" applyFont="1" applyBorder="1" applyAlignment="1">
      <alignment horizontal="center"/>
    </xf>
    <xf numFmtId="4" fontId="71" fillId="0" borderId="58" xfId="0" applyNumberFormat="1" applyFont="1" applyBorder="1" applyAlignment="1">
      <alignment horizontal="right"/>
    </xf>
    <xf numFmtId="171" fontId="71" fillId="0" borderId="58" xfId="0" applyNumberFormat="1" applyFont="1" applyBorder="1" applyAlignment="1">
      <alignment horizontal="right"/>
    </xf>
    <xf numFmtId="37" fontId="71" fillId="0" borderId="59" xfId="0" applyNumberFormat="1" applyFont="1" applyBorder="1" applyAlignment="1">
      <alignment horizontal="right"/>
    </xf>
    <xf numFmtId="14" fontId="57" fillId="0" borderId="60" xfId="7" applyNumberFormat="1" applyFont="1" applyBorder="1" applyAlignment="1">
      <alignment horizontal="center"/>
    </xf>
    <xf numFmtId="168" fontId="57" fillId="0" borderId="60" xfId="7" applyNumberFormat="1" applyFont="1" applyBorder="1" applyAlignment="1">
      <alignment horizontal="center"/>
    </xf>
    <xf numFmtId="4" fontId="77" fillId="0" borderId="0" xfId="0" applyNumberFormat="1" applyFont="1" applyAlignment="1">
      <alignment horizontal="center"/>
    </xf>
    <xf numFmtId="0" fontId="78" fillId="0" borderId="0" xfId="0" applyFont="1"/>
    <xf numFmtId="14" fontId="44" fillId="0" borderId="69" xfId="0" applyNumberFormat="1" applyFont="1" applyBorder="1" applyAlignment="1">
      <alignment horizontal="left"/>
    </xf>
    <xf numFmtId="0" fontId="44" fillId="0" borderId="70" xfId="0" applyFont="1" applyBorder="1" applyAlignment="1">
      <alignment horizontal="left"/>
    </xf>
    <xf numFmtId="14" fontId="44" fillId="0" borderId="71" xfId="0" applyNumberFormat="1" applyFont="1" applyBorder="1" applyAlignment="1">
      <alignment horizontal="left"/>
    </xf>
    <xf numFmtId="3" fontId="44" fillId="0" borderId="30" xfId="0" applyNumberFormat="1" applyFont="1" applyBorder="1" applyAlignment="1">
      <alignment horizontal="right"/>
    </xf>
    <xf numFmtId="0" fontId="44" fillId="0" borderId="30" xfId="0" applyFont="1" applyBorder="1" applyAlignment="1">
      <alignment horizontal="center"/>
    </xf>
    <xf numFmtId="3" fontId="44" fillId="0" borderId="30" xfId="0" applyNumberFormat="1" applyFont="1" applyBorder="1" applyAlignment="1">
      <alignment horizontal="center"/>
    </xf>
    <xf numFmtId="0" fontId="62" fillId="0" borderId="0" xfId="0" applyFont="1" applyAlignment="1">
      <alignment horizontal="center"/>
    </xf>
    <xf numFmtId="14" fontId="76" fillId="0" borderId="48" xfId="0" applyNumberFormat="1" applyFont="1" applyBorder="1" applyAlignment="1">
      <alignment horizontal="left"/>
    </xf>
    <xf numFmtId="0" fontId="58" fillId="0" borderId="72" xfId="0" applyFont="1" applyBorder="1" applyAlignment="1">
      <alignment horizontal="left"/>
    </xf>
    <xf numFmtId="0" fontId="44" fillId="0" borderId="36" xfId="0" applyFont="1" applyBorder="1" applyAlignment="1">
      <alignment horizontal="center"/>
    </xf>
    <xf numFmtId="0" fontId="44" fillId="0" borderId="33" xfId="0" applyFont="1" applyBorder="1" applyAlignment="1">
      <alignment horizontal="center"/>
    </xf>
    <xf numFmtId="3" fontId="44" fillId="0" borderId="0" xfId="0" applyNumberFormat="1" applyFont="1" applyAlignment="1">
      <alignment horizontal="right"/>
    </xf>
    <xf numFmtId="172" fontId="57" fillId="0" borderId="0" xfId="0" applyNumberFormat="1" applyFont="1" applyAlignment="1">
      <alignment horizontal="right"/>
    </xf>
    <xf numFmtId="14" fontId="44" fillId="0" borderId="73" xfId="0" applyNumberFormat="1" applyFont="1" applyBorder="1" applyAlignment="1">
      <alignment horizontal="left"/>
    </xf>
    <xf numFmtId="0" fontId="44" fillId="0" borderId="74" xfId="0" applyFont="1" applyBorder="1" applyAlignment="1">
      <alignment horizontal="left"/>
    </xf>
    <xf numFmtId="3" fontId="58" fillId="0" borderId="75" xfId="0" applyNumberFormat="1" applyFont="1" applyBorder="1" applyAlignment="1">
      <alignment horizontal="center"/>
    </xf>
    <xf numFmtId="14" fontId="62" fillId="0" borderId="0" xfId="0" applyNumberFormat="1" applyFont="1" applyAlignment="1">
      <alignment horizontal="left"/>
    </xf>
    <xf numFmtId="173" fontId="57" fillId="0" borderId="0" xfId="0" applyNumberFormat="1" applyFont="1" applyAlignment="1">
      <alignment horizontal="center"/>
    </xf>
    <xf numFmtId="166" fontId="44" fillId="0" borderId="71" xfId="0" applyNumberFormat="1" applyFont="1" applyBorder="1" applyAlignment="1">
      <alignment horizontal="left"/>
    </xf>
    <xf numFmtId="172" fontId="62" fillId="0" borderId="0" xfId="0" applyNumberFormat="1" applyFont="1" applyAlignment="1">
      <alignment horizontal="center"/>
    </xf>
    <xf numFmtId="14" fontId="57" fillId="0" borderId="48" xfId="0" applyNumberFormat="1" applyFont="1" applyBorder="1" applyAlignment="1">
      <alignment horizontal="left"/>
    </xf>
    <xf numFmtId="0" fontId="44" fillId="0" borderId="72" xfId="0" applyFont="1" applyBorder="1" applyAlignment="1">
      <alignment horizontal="left"/>
    </xf>
    <xf numFmtId="0" fontId="62" fillId="0" borderId="38" xfId="0" applyFont="1" applyBorder="1" applyAlignment="1">
      <alignment horizontal="center"/>
    </xf>
    <xf numFmtId="173" fontId="57" fillId="0" borderId="38" xfId="0" applyNumberFormat="1" applyFont="1" applyBorder="1" applyAlignment="1">
      <alignment horizontal="center"/>
    </xf>
    <xf numFmtId="3" fontId="44" fillId="0" borderId="38" xfId="0" applyNumberFormat="1" applyFont="1" applyBorder="1" applyAlignment="1">
      <alignment horizontal="right"/>
    </xf>
    <xf numFmtId="0" fontId="44" fillId="0" borderId="38" xfId="0" applyFont="1" applyBorder="1" applyAlignment="1">
      <alignment horizontal="center"/>
    </xf>
    <xf numFmtId="0" fontId="44" fillId="0" borderId="36" xfId="0" applyFont="1" applyBorder="1"/>
    <xf numFmtId="3" fontId="44" fillId="0" borderId="29" xfId="0" applyNumberFormat="1" applyFont="1" applyBorder="1"/>
    <xf numFmtId="3" fontId="44" fillId="0" borderId="29" xfId="0" applyNumberFormat="1" applyFont="1" applyBorder="1" applyAlignment="1">
      <alignment horizontal="right"/>
    </xf>
    <xf numFmtId="14" fontId="44" fillId="0" borderId="76" xfId="0" applyNumberFormat="1" applyFont="1" applyBorder="1" applyAlignment="1">
      <alignment horizontal="left"/>
    </xf>
    <xf numFmtId="0" fontId="44" fillId="0" borderId="22" xfId="0" applyFont="1" applyBorder="1" applyAlignment="1">
      <alignment horizontal="left"/>
    </xf>
    <xf numFmtId="0" fontId="44" fillId="0" borderId="39" xfId="0" applyFont="1" applyBorder="1" applyAlignment="1">
      <alignment horizontal="center"/>
    </xf>
    <xf numFmtId="3" fontId="44" fillId="0" borderId="39" xfId="0" applyNumberFormat="1" applyFont="1" applyBorder="1" applyAlignment="1">
      <alignment horizontal="right"/>
    </xf>
    <xf numFmtId="3" fontId="44" fillId="0" borderId="77" xfId="0" applyNumberFormat="1" applyFont="1" applyBorder="1" applyAlignment="1">
      <alignment horizontal="right"/>
    </xf>
    <xf numFmtId="14" fontId="58" fillId="0" borderId="61" xfId="0" applyNumberFormat="1" applyFont="1" applyBorder="1" applyAlignment="1">
      <alignment horizontal="left"/>
    </xf>
    <xf numFmtId="0" fontId="44" fillId="0" borderId="61" xfId="0" applyFont="1" applyBorder="1" applyAlignment="1">
      <alignment horizontal="left"/>
    </xf>
    <xf numFmtId="0" fontId="44" fillId="0" borderId="61" xfId="0" applyFont="1" applyBorder="1" applyAlignment="1">
      <alignment horizontal="center"/>
    </xf>
    <xf numFmtId="3" fontId="44" fillId="0" borderId="61" xfId="0" applyNumberFormat="1" applyFont="1" applyBorder="1" applyAlignment="1">
      <alignment horizontal="right"/>
    </xf>
    <xf numFmtId="3" fontId="58" fillId="0" borderId="61" xfId="0" applyNumberFormat="1" applyFont="1" applyBorder="1" applyAlignment="1">
      <alignment horizontal="right"/>
    </xf>
    <xf numFmtId="0" fontId="44" fillId="0" borderId="70" xfId="0" applyFont="1" applyBorder="1" applyAlignment="1">
      <alignment horizontal="center"/>
    </xf>
    <xf numFmtId="3" fontId="44" fillId="0" borderId="70" xfId="0" applyNumberFormat="1" applyFont="1" applyBorder="1" applyAlignment="1">
      <alignment horizontal="center"/>
    </xf>
    <xf numFmtId="0" fontId="52" fillId="0" borderId="36" xfId="0" applyFont="1" applyBorder="1"/>
    <xf numFmtId="14" fontId="44" fillId="0" borderId="78" xfId="0" applyNumberFormat="1" applyFont="1" applyBorder="1" applyAlignment="1">
      <alignment horizontal="left"/>
    </xf>
    <xf numFmtId="0" fontId="44" fillId="0" borderId="2" xfId="0" applyFont="1" applyBorder="1" applyAlignment="1">
      <alignment horizontal="left"/>
    </xf>
    <xf numFmtId="0" fontId="44" fillId="0" borderId="2" xfId="0" applyFont="1" applyBorder="1" applyAlignment="1">
      <alignment horizontal="center"/>
    </xf>
    <xf numFmtId="3" fontId="44" fillId="0" borderId="2" xfId="0" applyNumberFormat="1" applyFont="1" applyBorder="1" applyAlignment="1">
      <alignment horizontal="center"/>
    </xf>
    <xf numFmtId="3" fontId="44" fillId="0" borderId="32" xfId="0" applyNumberFormat="1" applyFont="1" applyBorder="1" applyAlignment="1">
      <alignment horizontal="right"/>
    </xf>
    <xf numFmtId="0" fontId="79" fillId="0" borderId="0" xfId="0" applyFont="1"/>
    <xf numFmtId="0" fontId="44" fillId="0" borderId="22" xfId="0" applyFont="1" applyBorder="1" applyAlignment="1">
      <alignment horizontal="center"/>
    </xf>
    <xf numFmtId="3" fontId="44" fillId="0" borderId="22" xfId="0" applyNumberFormat="1" applyFont="1" applyBorder="1" applyAlignment="1">
      <alignment horizontal="center"/>
    </xf>
    <xf numFmtId="3" fontId="44" fillId="0" borderId="61" xfId="0" applyNumberFormat="1" applyFont="1" applyBorder="1" applyAlignment="1">
      <alignment horizontal="center"/>
    </xf>
    <xf numFmtId="0" fontId="52" fillId="0" borderId="0" xfId="0" applyFont="1" applyAlignment="1">
      <alignment horizontal="left"/>
    </xf>
    <xf numFmtId="3" fontId="52" fillId="0" borderId="0" xfId="0" applyNumberFormat="1" applyFont="1" applyAlignment="1">
      <alignment horizontal="right"/>
    </xf>
    <xf numFmtId="14" fontId="58" fillId="0" borderId="9" xfId="0" applyNumberFormat="1" applyFont="1" applyBorder="1" applyAlignment="1">
      <alignment horizontal="left"/>
    </xf>
    <xf numFmtId="0" fontId="58" fillId="0" borderId="3" xfId="0" applyFont="1" applyBorder="1" applyAlignment="1">
      <alignment horizontal="left"/>
    </xf>
    <xf numFmtId="0" fontId="58" fillId="0" borderId="3" xfId="0" applyFont="1" applyBorder="1" applyAlignment="1">
      <alignment horizontal="center"/>
    </xf>
    <xf numFmtId="3" fontId="58" fillId="0" borderId="3" xfId="0" applyNumberFormat="1" applyFont="1" applyBorder="1" applyAlignment="1">
      <alignment horizontal="center"/>
    </xf>
    <xf numFmtId="3" fontId="58" fillId="0" borderId="10" xfId="0" applyNumberFormat="1" applyFont="1" applyBorder="1" applyAlignment="1">
      <alignment horizontal="right"/>
    </xf>
    <xf numFmtId="14" fontId="40" fillId="0" borderId="0" xfId="0" applyNumberFormat="1" applyFont="1" applyAlignment="1">
      <alignment horizontal="left"/>
    </xf>
    <xf numFmtId="0" fontId="40" fillId="0" borderId="0" xfId="0" applyFont="1" applyAlignment="1">
      <alignment horizontal="left"/>
    </xf>
    <xf numFmtId="3" fontId="40" fillId="0" borderId="0" xfId="0" applyNumberFormat="1" applyFont="1" applyAlignment="1">
      <alignment horizontal="center"/>
    </xf>
    <xf numFmtId="0" fontId="40" fillId="0" borderId="0" xfId="0" applyFont="1" applyAlignment="1">
      <alignment horizontal="center"/>
    </xf>
    <xf numFmtId="0" fontId="3" fillId="0" borderId="0" xfId="0" applyFont="1" applyAlignment="1">
      <alignment horizontal="justify" vertical="center" wrapText="1"/>
    </xf>
    <xf numFmtId="0" fontId="2" fillId="0" borderId="0" xfId="0" applyFont="1" applyAlignment="1">
      <alignment horizontal="justify" vertical="center" wrapText="1"/>
    </xf>
    <xf numFmtId="0" fontId="4" fillId="0" borderId="0" xfId="0" applyFont="1" applyAlignment="1">
      <alignment horizontal="justify" vertical="center" wrapText="1"/>
    </xf>
    <xf numFmtId="0" fontId="2" fillId="0" borderId="0" xfId="0" applyFont="1" applyAlignment="1">
      <alignment horizontal="center" vertical="center" wrapText="1"/>
    </xf>
    <xf numFmtId="0" fontId="81" fillId="0" borderId="0" xfId="0" applyFont="1" applyAlignment="1">
      <alignment horizontal="center" vertical="center" wrapText="1"/>
    </xf>
    <xf numFmtId="3" fontId="2" fillId="0" borderId="0" xfId="0" applyNumberFormat="1" applyFont="1" applyAlignment="1">
      <alignment horizontal="center" vertical="center" wrapText="1"/>
    </xf>
    <xf numFmtId="3" fontId="2" fillId="0" borderId="0" xfId="0" applyNumberFormat="1" applyFont="1" applyAlignment="1">
      <alignment horizontal="right" vertical="center" wrapText="1"/>
    </xf>
    <xf numFmtId="0" fontId="3" fillId="0" borderId="0" xfId="0" applyFont="1" applyAlignment="1">
      <alignment horizontal="center" vertical="center" wrapText="1"/>
    </xf>
    <xf numFmtId="0" fontId="3" fillId="0" borderId="79" xfId="0" applyFont="1" applyBorder="1" applyAlignment="1">
      <alignment horizontal="center" vertical="center" wrapText="1"/>
    </xf>
    <xf numFmtId="3" fontId="3" fillId="0" borderId="79" xfId="0" applyNumberFormat="1" applyFont="1" applyBorder="1" applyAlignment="1">
      <alignment horizontal="center" vertical="center" wrapText="1"/>
    </xf>
    <xf numFmtId="0" fontId="2" fillId="0" borderId="79" xfId="0" applyFont="1" applyBorder="1" applyAlignment="1">
      <alignment horizontal="center" vertical="center" wrapText="1"/>
    </xf>
    <xf numFmtId="3" fontId="3" fillId="0" borderId="79" xfId="0" applyNumberFormat="1" applyFont="1" applyBorder="1" applyAlignment="1">
      <alignment horizontal="right" vertical="center" wrapText="1"/>
    </xf>
    <xf numFmtId="0" fontId="0" fillId="0" borderId="0" xfId="0" applyAlignment="1">
      <alignment vertical="top" wrapText="1"/>
    </xf>
    <xf numFmtId="0" fontId="5" fillId="0" borderId="0" xfId="0" applyFont="1" applyAlignment="1">
      <alignment horizontal="center"/>
    </xf>
    <xf numFmtId="0" fontId="3" fillId="0" borderId="0" xfId="0" applyFont="1" applyAlignment="1">
      <alignment horizontal="left" vertical="center" wrapText="1" indent="5"/>
    </xf>
    <xf numFmtId="0" fontId="27" fillId="0" borderId="35" xfId="0" applyFont="1" applyBorder="1" applyAlignment="1">
      <alignment horizontal="center" wrapText="1"/>
    </xf>
    <xf numFmtId="0" fontId="27" fillId="0" borderId="36" xfId="0" applyFont="1" applyBorder="1" applyAlignment="1">
      <alignment horizontal="center" wrapText="1"/>
    </xf>
    <xf numFmtId="0" fontId="12" fillId="0" borderId="9" xfId="0" applyFont="1" applyBorder="1" applyAlignment="1">
      <alignment horizontal="center"/>
    </xf>
    <xf numFmtId="0" fontId="12" fillId="0" borderId="10" xfId="0" applyFont="1" applyBorder="1" applyAlignment="1">
      <alignment horizontal="center"/>
    </xf>
    <xf numFmtId="0" fontId="16" fillId="0" borderId="9" xfId="0" applyFont="1" applyBorder="1" applyAlignment="1">
      <alignment horizontal="center" wrapText="1"/>
    </xf>
    <xf numFmtId="0" fontId="16" fillId="0" borderId="10" xfId="0" applyFont="1" applyBorder="1" applyAlignment="1">
      <alignment horizontal="center" wrapText="1"/>
    </xf>
    <xf numFmtId="0" fontId="19" fillId="0" borderId="0" xfId="0" applyFont="1" applyAlignment="1">
      <alignment horizontal="justify" vertical="center"/>
    </xf>
    <xf numFmtId="0" fontId="6" fillId="0" borderId="0" xfId="0" applyFont="1"/>
    <xf numFmtId="0" fontId="12" fillId="0" borderId="13" xfId="0" applyFont="1" applyBorder="1" applyAlignment="1">
      <alignment horizontal="center"/>
    </xf>
    <xf numFmtId="0" fontId="23" fillId="0" borderId="9" xfId="0" applyFont="1" applyBorder="1" applyAlignment="1">
      <alignment horizontal="center" wrapText="1"/>
    </xf>
    <xf numFmtId="0" fontId="23" fillId="0" borderId="10" xfId="0" applyFont="1" applyBorder="1" applyAlignment="1">
      <alignment horizontal="center" wrapText="1"/>
    </xf>
    <xf numFmtId="0" fontId="27" fillId="0" borderId="9" xfId="0" applyFont="1" applyBorder="1" applyAlignment="1">
      <alignment horizontal="center" wrapText="1"/>
    </xf>
    <xf numFmtId="0" fontId="27" fillId="0" borderId="10" xfId="0" applyFont="1" applyBorder="1" applyAlignment="1">
      <alignment horizontal="center" wrapText="1"/>
    </xf>
    <xf numFmtId="0" fontId="23" fillId="0" borderId="9" xfId="0" applyFont="1" applyBorder="1" applyAlignment="1">
      <alignment horizontal="center" vertical="top"/>
    </xf>
    <xf numFmtId="0" fontId="23" fillId="0" borderId="10" xfId="0" applyFont="1" applyBorder="1" applyAlignment="1">
      <alignment horizontal="center" vertical="top"/>
    </xf>
    <xf numFmtId="0" fontId="27" fillId="0" borderId="13" xfId="0" applyFont="1" applyBorder="1" applyAlignment="1">
      <alignment horizontal="center"/>
    </xf>
    <xf numFmtId="0" fontId="33" fillId="0" borderId="0" xfId="0" applyFont="1" applyAlignment="1">
      <alignment horizontal="center" wrapText="1"/>
    </xf>
    <xf numFmtId="0" fontId="5" fillId="0" borderId="0" xfId="0" applyFont="1" applyAlignment="1">
      <alignment horizontal="center" wrapText="1"/>
    </xf>
    <xf numFmtId="0" fontId="15" fillId="0" borderId="13" xfId="0" applyFont="1" applyBorder="1" applyAlignment="1">
      <alignment horizontal="center" vertical="top" wrapText="1"/>
    </xf>
    <xf numFmtId="0" fontId="34" fillId="0" borderId="9"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3" fillId="0" borderId="0" xfId="0" applyFont="1" applyAlignment="1">
      <alignment horizontal="center" vertical="center"/>
    </xf>
    <xf numFmtId="0" fontId="5" fillId="0" borderId="1" xfId="0" applyFont="1" applyBorder="1" applyAlignment="1">
      <alignment horizontal="center" wrapText="1"/>
    </xf>
    <xf numFmtId="0" fontId="14" fillId="0" borderId="14" xfId="0" applyFont="1" applyBorder="1" applyAlignment="1">
      <alignment horizontal="left" vertical="top" wrapText="1"/>
    </xf>
    <xf numFmtId="0" fontId="14" fillId="0" borderId="0" xfId="0" applyFont="1" applyAlignment="1">
      <alignment horizontal="left" vertical="top" wrapText="1"/>
    </xf>
    <xf numFmtId="0" fontId="14" fillId="0" borderId="15" xfId="0" applyFont="1" applyBorder="1" applyAlignment="1">
      <alignment horizontal="left" vertical="top" wrapText="1"/>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wrapText="1"/>
    </xf>
    <xf numFmtId="0" fontId="5" fillId="0" borderId="11" xfId="0" applyFont="1" applyBorder="1" applyAlignment="1">
      <alignment horizontal="center" vertical="top"/>
    </xf>
    <xf numFmtId="0" fontId="5" fillId="0" borderId="1" xfId="0" applyFont="1" applyBorder="1" applyAlignment="1">
      <alignment horizontal="center" vertical="top"/>
    </xf>
    <xf numFmtId="0" fontId="5" fillId="0" borderId="12" xfId="0" applyFont="1" applyBorder="1" applyAlignment="1">
      <alignment horizontal="center" vertical="top"/>
    </xf>
    <xf numFmtId="0" fontId="25" fillId="0" borderId="48" xfId="0" applyFont="1" applyBorder="1" applyAlignment="1">
      <alignment horizontal="center" vertical="center" wrapText="1"/>
    </xf>
    <xf numFmtId="0" fontId="25" fillId="0" borderId="36" xfId="0" applyFont="1" applyBorder="1" applyAlignment="1">
      <alignment horizontal="center" vertical="center" wrapText="1"/>
    </xf>
    <xf numFmtId="0" fontId="14" fillId="0" borderId="7" xfId="0" applyFont="1" applyBorder="1" applyAlignment="1">
      <alignment horizontal="left" vertical="top"/>
    </xf>
    <xf numFmtId="0" fontId="14" fillId="0" borderId="2" xfId="0" applyFont="1" applyBorder="1" applyAlignment="1">
      <alignment horizontal="left" vertical="top"/>
    </xf>
    <xf numFmtId="0" fontId="14" fillId="0" borderId="8" xfId="0" applyFont="1" applyBorder="1" applyAlignment="1">
      <alignment horizontal="left" vertical="top"/>
    </xf>
    <xf numFmtId="0" fontId="80" fillId="0" borderId="0" xfId="0" applyFont="1" applyAlignment="1">
      <alignment horizontal="center" vertical="center"/>
    </xf>
    <xf numFmtId="0" fontId="80" fillId="0" borderId="0" xfId="0" applyFont="1" applyAlignment="1">
      <alignment horizontal="left" vertical="center"/>
    </xf>
  </cellXfs>
  <cellStyles count="10">
    <cellStyle name="Excel Built-in Accent5 1" xfId="6" xr:uid="{447C9443-4204-4F0B-B9A5-D666DDE1BEAA}"/>
    <cellStyle name="Excel Built-in Normal 1" xfId="5" xr:uid="{E897BC70-C945-4BEF-868B-103ED09B5254}"/>
    <cellStyle name="Excel Built-in Normal 2" xfId="4" xr:uid="{179602C0-7E5F-4F1D-A67F-CAE2D4465AAE}"/>
    <cellStyle name="Millares" xfId="1" builtinId="3"/>
    <cellStyle name="Normal" xfId="0" builtinId="0"/>
    <cellStyle name="Normal 2" xfId="2" xr:uid="{6DB50F48-3F63-4D91-A35B-E6CB99E51148}"/>
    <cellStyle name="Normal 2 2" xfId="3" xr:uid="{E634B4CD-8179-4819-A965-C967429ECE59}"/>
    <cellStyle name="Normal 3" xfId="7" xr:uid="{92E76C0F-6A0C-48A7-9187-54F622D7587F}"/>
    <cellStyle name="Normal 4" xfId="9" xr:uid="{3F5DB3C4-4962-440C-8949-78B9DCB140B4}"/>
    <cellStyle name="Normal 5" xfId="8" xr:uid="{29981406-60A5-478D-91D3-F3AB9E184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238</xdr:row>
      <xdr:rowOff>0</xdr:rowOff>
    </xdr:from>
    <xdr:to>
      <xdr:col>3</xdr:col>
      <xdr:colOff>1447800</xdr:colOff>
      <xdr:row>265</xdr:row>
      <xdr:rowOff>114300</xdr:rowOff>
    </xdr:to>
    <xdr:pic>
      <xdr:nvPicPr>
        <xdr:cNvPr id="4" name="Imagen 3">
          <a:extLst>
            <a:ext uri="{FF2B5EF4-FFF2-40B4-BE49-F238E27FC236}">
              <a16:creationId xmlns:a16="http://schemas.microsoft.com/office/drawing/2014/main" id="{9B7F3DDE-8F0B-4846-9ACB-9032B7D956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38328600"/>
          <a:ext cx="6181725" cy="5257800"/>
        </a:xfrm>
        <a:prstGeom prst="rect">
          <a:avLst/>
        </a:prstGeom>
        <a:noFill/>
      </xdr:spPr>
    </xdr:pic>
    <xdr:clientData/>
  </xdr:twoCellAnchor>
  <xdr:twoCellAnchor editAs="oneCell">
    <xdr:from>
      <xdr:col>1</xdr:col>
      <xdr:colOff>0</xdr:colOff>
      <xdr:row>267</xdr:row>
      <xdr:rowOff>0</xdr:rowOff>
    </xdr:from>
    <xdr:to>
      <xdr:col>3</xdr:col>
      <xdr:colOff>1762125</xdr:colOff>
      <xdr:row>291</xdr:row>
      <xdr:rowOff>133350</xdr:rowOff>
    </xdr:to>
    <xdr:pic>
      <xdr:nvPicPr>
        <xdr:cNvPr id="5" name="Imagen 4">
          <a:extLst>
            <a:ext uri="{FF2B5EF4-FFF2-40B4-BE49-F238E27FC236}">
              <a16:creationId xmlns:a16="http://schemas.microsoft.com/office/drawing/2014/main" id="{3033EE06-3866-46F5-8D95-C84C1249EB94}"/>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43853100"/>
          <a:ext cx="6496050" cy="4705350"/>
        </a:xfrm>
        <a:prstGeom prst="rect">
          <a:avLst/>
        </a:prstGeom>
        <a:noFill/>
      </xdr:spPr>
    </xdr:pic>
    <xdr:clientData/>
  </xdr:twoCellAnchor>
  <xdr:twoCellAnchor editAs="oneCell">
    <xdr:from>
      <xdr:col>1</xdr:col>
      <xdr:colOff>0</xdr:colOff>
      <xdr:row>1024</xdr:row>
      <xdr:rowOff>0</xdr:rowOff>
    </xdr:from>
    <xdr:to>
      <xdr:col>3</xdr:col>
      <xdr:colOff>1085850</xdr:colOff>
      <xdr:row>1168</xdr:row>
      <xdr:rowOff>47625</xdr:rowOff>
    </xdr:to>
    <xdr:pic>
      <xdr:nvPicPr>
        <xdr:cNvPr id="6" name="Imagen 5">
          <a:extLst>
            <a:ext uri="{FF2B5EF4-FFF2-40B4-BE49-F238E27FC236}">
              <a16:creationId xmlns:a16="http://schemas.microsoft.com/office/drawing/2014/main" id="{D5A154E4-4E43-4DD5-B9DA-8B36776AC0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0" y="215760300"/>
          <a:ext cx="5819775" cy="2747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10</xdr:col>
      <xdr:colOff>514350</xdr:colOff>
      <xdr:row>21</xdr:row>
      <xdr:rowOff>9525</xdr:rowOff>
    </xdr:to>
    <xdr:pic>
      <xdr:nvPicPr>
        <xdr:cNvPr id="3" name="Imagen 2">
          <a:extLst>
            <a:ext uri="{FF2B5EF4-FFF2-40B4-BE49-F238E27FC236}">
              <a16:creationId xmlns:a16="http://schemas.microsoft.com/office/drawing/2014/main" id="{909C6666-4035-494A-AE6C-41DD661F0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381000"/>
          <a:ext cx="737235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ED766-F064-43BE-9059-FE843E5015C7}">
  <dimension ref="A2:O1757"/>
  <sheetViews>
    <sheetView showGridLines="0" tabSelected="1" workbookViewId="0">
      <selection activeCell="D1" sqref="D1:D1048576"/>
    </sheetView>
  </sheetViews>
  <sheetFormatPr baseColWidth="10" defaultRowHeight="15" x14ac:dyDescent="0.25"/>
  <cols>
    <col min="2" max="2" width="50.85546875" customWidth="1"/>
    <col min="3" max="3" width="20.140625" customWidth="1"/>
    <col min="4" max="4" width="34.28515625" customWidth="1"/>
    <col min="5" max="5" width="21.140625" customWidth="1"/>
    <col min="6" max="6" width="16.5703125" customWidth="1"/>
    <col min="7" max="7" width="17.85546875" customWidth="1"/>
  </cols>
  <sheetData>
    <row r="2" spans="2:5" ht="45.75" customHeight="1" x14ac:dyDescent="0.25">
      <c r="B2" s="745" t="s">
        <v>1157</v>
      </c>
      <c r="C2" s="744"/>
      <c r="D2" s="744"/>
      <c r="E2" s="744"/>
    </row>
    <row r="3" spans="2:5" ht="6.75" customHeight="1" x14ac:dyDescent="0.25"/>
    <row r="4" spans="2:5" ht="12" customHeight="1" x14ac:dyDescent="0.25">
      <c r="B4" s="689" t="s">
        <v>1158</v>
      </c>
      <c r="C4" s="690" t="s">
        <v>1159</v>
      </c>
      <c r="D4" s="689" t="s">
        <v>1160</v>
      </c>
    </row>
    <row r="5" spans="2:5" ht="15.75" x14ac:dyDescent="0.25">
      <c r="B5" s="689"/>
      <c r="C5" s="690"/>
      <c r="D5" s="690"/>
    </row>
    <row r="6" spans="2:5" ht="15.75" x14ac:dyDescent="0.25">
      <c r="B6" s="689" t="s">
        <v>1161</v>
      </c>
      <c r="C6" s="690" t="s">
        <v>1159</v>
      </c>
      <c r="D6" s="690" t="s">
        <v>1162</v>
      </c>
    </row>
    <row r="7" spans="2:5" ht="15.75" x14ac:dyDescent="0.25">
      <c r="B7" s="689"/>
      <c r="C7" s="690"/>
      <c r="D7" s="690"/>
    </row>
    <row r="8" spans="2:5" ht="31.5" x14ac:dyDescent="0.25">
      <c r="B8" s="689" t="s">
        <v>1163</v>
      </c>
      <c r="C8" s="690" t="s">
        <v>1159</v>
      </c>
      <c r="D8" s="690" t="s">
        <v>1164</v>
      </c>
    </row>
    <row r="9" spans="2:5" ht="15.75" x14ac:dyDescent="0.25">
      <c r="B9" s="690"/>
      <c r="C9" s="690"/>
      <c r="D9" s="690"/>
    </row>
    <row r="10" spans="2:5" ht="15.75" x14ac:dyDescent="0.25">
      <c r="B10" s="691" t="s">
        <v>1165</v>
      </c>
      <c r="C10" s="690"/>
      <c r="D10" s="690"/>
    </row>
    <row r="11" spans="2:5" ht="15.75" x14ac:dyDescent="0.25">
      <c r="B11" s="690"/>
      <c r="C11" s="690"/>
      <c r="D11" s="690"/>
    </row>
    <row r="12" spans="2:5" ht="20.25" customHeight="1" x14ac:dyDescent="0.25">
      <c r="B12" s="690" t="s">
        <v>1166</v>
      </c>
      <c r="C12" s="690" t="s">
        <v>1159</v>
      </c>
      <c r="D12" s="690" t="s">
        <v>1167</v>
      </c>
    </row>
    <row r="13" spans="2:5" ht="15.75" x14ac:dyDescent="0.25">
      <c r="B13" s="690" t="s">
        <v>1168</v>
      </c>
      <c r="C13" s="690" t="s">
        <v>1159</v>
      </c>
      <c r="D13" s="690" t="s">
        <v>1169</v>
      </c>
    </row>
    <row r="14" spans="2:5" ht="31.5" customHeight="1" x14ac:dyDescent="0.25">
      <c r="B14" s="690" t="s">
        <v>1170</v>
      </c>
      <c r="C14" s="690" t="s">
        <v>1159</v>
      </c>
      <c r="D14" s="690" t="s">
        <v>1171</v>
      </c>
    </row>
    <row r="15" spans="2:5" ht="48" customHeight="1" x14ac:dyDescent="0.25">
      <c r="B15" s="690" t="s">
        <v>1172</v>
      </c>
      <c r="C15" s="690" t="s">
        <v>1159</v>
      </c>
      <c r="D15" s="690" t="s">
        <v>1173</v>
      </c>
    </row>
    <row r="16" spans="2:5" ht="8.25" customHeight="1" x14ac:dyDescent="0.25">
      <c r="B16" s="690"/>
      <c r="C16" s="690"/>
      <c r="D16" s="690"/>
    </row>
    <row r="17" spans="1:7" ht="15.75" x14ac:dyDescent="0.25">
      <c r="B17" s="689" t="s">
        <v>1174</v>
      </c>
      <c r="C17" s="690" t="s">
        <v>1159</v>
      </c>
      <c r="D17" s="690" t="s">
        <v>1175</v>
      </c>
    </row>
    <row r="20" spans="1:7" ht="15.75" customHeight="1" x14ac:dyDescent="0.25">
      <c r="B20" s="703" t="s">
        <v>1176</v>
      </c>
      <c r="C20" s="703"/>
      <c r="D20" s="703"/>
      <c r="E20" s="703"/>
      <c r="F20" s="703"/>
      <c r="G20" s="703"/>
    </row>
    <row r="21" spans="1:7" ht="15.75" x14ac:dyDescent="0.25">
      <c r="B21" s="690"/>
      <c r="C21" s="690"/>
      <c r="D21" s="690"/>
      <c r="E21" s="690"/>
      <c r="F21" s="690"/>
      <c r="G21" s="690"/>
    </row>
    <row r="22" spans="1:7" ht="15.75" x14ac:dyDescent="0.25">
      <c r="B22" s="690"/>
      <c r="C22" s="690"/>
      <c r="D22" s="690"/>
      <c r="E22" s="690"/>
      <c r="F22" s="690"/>
      <c r="G22" s="690"/>
    </row>
    <row r="23" spans="1:7" ht="15.75" x14ac:dyDescent="0.25">
      <c r="A23" s="692"/>
      <c r="B23" s="693" t="s">
        <v>0</v>
      </c>
      <c r="C23" s="693" t="s">
        <v>1177</v>
      </c>
      <c r="D23" s="693" t="s">
        <v>1178</v>
      </c>
      <c r="E23" s="693" t="s">
        <v>1179</v>
      </c>
      <c r="F23" s="693" t="s">
        <v>1180</v>
      </c>
    </row>
    <row r="24" spans="1:7" ht="15.75" x14ac:dyDescent="0.25">
      <c r="A24" s="692"/>
      <c r="B24" s="692"/>
      <c r="C24" s="692"/>
      <c r="D24" s="692"/>
      <c r="E24" s="692"/>
      <c r="F24" s="692"/>
    </row>
    <row r="25" spans="1:7" ht="15.75" x14ac:dyDescent="0.25">
      <c r="A25" s="692"/>
      <c r="B25" s="694">
        <v>18000</v>
      </c>
      <c r="C25" s="692" t="s">
        <v>1181</v>
      </c>
      <c r="D25" s="692">
        <v>18000</v>
      </c>
      <c r="E25" s="695">
        <v>18000000000</v>
      </c>
      <c r="F25" s="695">
        <v>18000000000</v>
      </c>
    </row>
    <row r="26" spans="1:7" ht="15.75" x14ac:dyDescent="0.25">
      <c r="A26" s="692"/>
      <c r="B26" s="694">
        <f>4500+964</f>
        <v>5464</v>
      </c>
      <c r="C26" s="692" t="s">
        <v>1181</v>
      </c>
      <c r="D26" s="694">
        <f t="shared" ref="D26:D28" si="0">4500+964</f>
        <v>5464</v>
      </c>
      <c r="E26" s="695">
        <v>5464000000</v>
      </c>
      <c r="F26" s="695">
        <v>5464000000</v>
      </c>
    </row>
    <row r="27" spans="1:7" ht="15.75" x14ac:dyDescent="0.25">
      <c r="A27" s="692"/>
      <c r="B27" s="694">
        <f t="shared" ref="B27:B28" si="1">4500+964</f>
        <v>5464</v>
      </c>
      <c r="C27" s="692" t="s">
        <v>1181</v>
      </c>
      <c r="D27" s="694">
        <f t="shared" si="0"/>
        <v>5464</v>
      </c>
      <c r="E27" s="695">
        <v>5464000000</v>
      </c>
      <c r="F27" s="695">
        <v>5464000000</v>
      </c>
    </row>
    <row r="28" spans="1:7" ht="15.75" x14ac:dyDescent="0.25">
      <c r="A28" s="692"/>
      <c r="B28" s="694">
        <f t="shared" si="1"/>
        <v>5464</v>
      </c>
      <c r="C28" s="692" t="s">
        <v>1181</v>
      </c>
      <c r="D28" s="694">
        <f t="shared" si="0"/>
        <v>5464</v>
      </c>
      <c r="E28" s="695">
        <v>5464000000</v>
      </c>
      <c r="F28" s="695">
        <v>5464000000</v>
      </c>
    </row>
    <row r="29" spans="1:7" ht="15.75" x14ac:dyDescent="0.25">
      <c r="A29" s="692"/>
      <c r="B29" s="694">
        <f>4500+964+1</f>
        <v>5465</v>
      </c>
      <c r="C29" s="692" t="s">
        <v>1181</v>
      </c>
      <c r="D29" s="692">
        <v>5465</v>
      </c>
      <c r="E29" s="695">
        <v>5465000000</v>
      </c>
      <c r="F29" s="695">
        <v>5465000000</v>
      </c>
    </row>
    <row r="30" spans="1:7" ht="15.75" x14ac:dyDescent="0.25">
      <c r="A30" s="692"/>
      <c r="B30" s="694">
        <v>3857</v>
      </c>
      <c r="C30" s="692" t="s">
        <v>1181</v>
      </c>
      <c r="D30" s="692">
        <v>3857</v>
      </c>
      <c r="E30" s="695">
        <v>3857000000</v>
      </c>
      <c r="F30" s="695">
        <v>3857000000</v>
      </c>
    </row>
    <row r="31" spans="1:7" ht="15.75" x14ac:dyDescent="0.25">
      <c r="A31" s="692"/>
      <c r="B31" s="694">
        <v>3857</v>
      </c>
      <c r="C31" s="692" t="s">
        <v>1181</v>
      </c>
      <c r="D31" s="692">
        <v>3857</v>
      </c>
      <c r="E31" s="695">
        <v>3857000000</v>
      </c>
      <c r="F31" s="695">
        <v>3857000000</v>
      </c>
    </row>
    <row r="32" spans="1:7" ht="15.75" x14ac:dyDescent="0.25">
      <c r="A32" s="692"/>
      <c r="B32" s="694">
        <v>3857</v>
      </c>
      <c r="C32" s="692" t="s">
        <v>1181</v>
      </c>
      <c r="D32" s="692">
        <v>3857</v>
      </c>
      <c r="E32" s="695">
        <v>3857000000</v>
      </c>
      <c r="F32" s="695">
        <v>3857000000</v>
      </c>
    </row>
    <row r="33" spans="1:7" ht="15.75" x14ac:dyDescent="0.25">
      <c r="A33" s="692"/>
      <c r="B33" s="694">
        <v>3857</v>
      </c>
      <c r="C33" s="692" t="s">
        <v>1181</v>
      </c>
      <c r="D33" s="692">
        <v>3857</v>
      </c>
      <c r="E33" s="695">
        <v>3857000000</v>
      </c>
      <c r="F33" s="695">
        <v>3857000000</v>
      </c>
    </row>
    <row r="34" spans="1:7" ht="15.75" x14ac:dyDescent="0.25">
      <c r="A34" s="692"/>
      <c r="B34" s="694">
        <v>3858</v>
      </c>
      <c r="C34" s="692" t="s">
        <v>1181</v>
      </c>
      <c r="D34" s="692">
        <v>3858</v>
      </c>
      <c r="E34" s="695">
        <v>3858000000</v>
      </c>
      <c r="F34" s="695">
        <v>3858000000</v>
      </c>
    </row>
    <row r="35" spans="1:7" ht="15.75" x14ac:dyDescent="0.25">
      <c r="A35" s="696"/>
      <c r="B35" s="694">
        <v>19800</v>
      </c>
      <c r="C35" s="692" t="s">
        <v>1181</v>
      </c>
      <c r="D35" s="692">
        <v>19800</v>
      </c>
      <c r="E35" s="695">
        <v>19800000000</v>
      </c>
      <c r="F35" s="695">
        <v>19800000000</v>
      </c>
    </row>
    <row r="36" spans="1:7" ht="16.5" thickBot="1" x14ac:dyDescent="0.3">
      <c r="A36" s="696"/>
      <c r="B36" s="694">
        <f>7200+3857</f>
        <v>11057</v>
      </c>
      <c r="C36" s="692" t="s">
        <v>1181</v>
      </c>
      <c r="D36" s="692">
        <v>11057</v>
      </c>
      <c r="E36" s="695">
        <v>11057000000</v>
      </c>
      <c r="F36" s="695">
        <v>11057000000</v>
      </c>
    </row>
    <row r="37" spans="1:7" ht="16.5" thickBot="1" x14ac:dyDescent="0.3">
      <c r="A37" s="697" t="s">
        <v>1</v>
      </c>
      <c r="B37" s="698">
        <v>90000</v>
      </c>
      <c r="C37" s="699" t="s">
        <v>1181</v>
      </c>
      <c r="D37" s="697">
        <v>90000</v>
      </c>
      <c r="E37" s="700">
        <v>90000000000</v>
      </c>
      <c r="F37" s="700">
        <v>90000000000</v>
      </c>
    </row>
    <row r="38" spans="1:7" x14ac:dyDescent="0.25">
      <c r="B38" s="701"/>
      <c r="C38" s="701"/>
      <c r="D38" s="701"/>
      <c r="E38" s="701"/>
      <c r="F38" s="701"/>
      <c r="G38" s="701"/>
    </row>
    <row r="40" spans="1:7" ht="15.75" x14ac:dyDescent="0.25">
      <c r="B40" s="702" t="s">
        <v>2</v>
      </c>
      <c r="C40" s="702"/>
      <c r="D40" s="702"/>
    </row>
    <row r="41" spans="1:7" ht="15.75" x14ac:dyDescent="0.25">
      <c r="B41" s="702" t="s">
        <v>3</v>
      </c>
      <c r="C41" s="702"/>
      <c r="D41" s="702"/>
    </row>
    <row r="42" spans="1:7" ht="15.75" x14ac:dyDescent="0.25">
      <c r="B42" s="3"/>
      <c r="C42" s="4">
        <v>2020</v>
      </c>
      <c r="D42" s="4">
        <v>2019</v>
      </c>
    </row>
    <row r="43" spans="1:7" ht="17.25" x14ac:dyDescent="0.3">
      <c r="B43" s="5" t="s">
        <v>4</v>
      </c>
      <c r="C43" s="6"/>
      <c r="D43" s="6"/>
    </row>
    <row r="44" spans="1:7" ht="17.25" x14ac:dyDescent="0.3">
      <c r="B44" s="5" t="s">
        <v>5</v>
      </c>
      <c r="C44" s="7"/>
      <c r="D44" s="7"/>
    </row>
    <row r="45" spans="1:7" ht="15.75" x14ac:dyDescent="0.25">
      <c r="B45" s="5" t="s">
        <v>6</v>
      </c>
      <c r="C45" s="8">
        <f>SUM(C46:C47)</f>
        <v>12472140.950999999</v>
      </c>
      <c r="D45" s="8">
        <f>SUM(D46:D47)</f>
        <v>4875128.3810000001</v>
      </c>
    </row>
    <row r="46" spans="1:7" ht="15.75" x14ac:dyDescent="0.25">
      <c r="B46" s="3" t="s">
        <v>7</v>
      </c>
      <c r="C46" s="9">
        <f>(198417647+15013964+127433436+97419940)/1000</f>
        <v>438284.98700000002</v>
      </c>
      <c r="D46" s="9">
        <f>(9952632+78096998+1612065943+230274160)/1000</f>
        <v>1930389.733</v>
      </c>
    </row>
    <row r="47" spans="1:7" ht="15.75" x14ac:dyDescent="0.25">
      <c r="B47" s="3" t="s">
        <v>8</v>
      </c>
      <c r="C47" s="9">
        <f>12033855964/1000</f>
        <v>12033855.964</v>
      </c>
      <c r="D47" s="9">
        <f>2944738648/1000</f>
        <v>2944738.648</v>
      </c>
    </row>
    <row r="48" spans="1:7" ht="15.75" x14ac:dyDescent="0.25">
      <c r="B48" s="5" t="s">
        <v>9</v>
      </c>
      <c r="C48" s="8">
        <f>SUM(C49:C54)</f>
        <v>31943774.217</v>
      </c>
      <c r="D48" s="8">
        <f>SUM(D49:D54)</f>
        <v>29096845.030000001</v>
      </c>
    </row>
    <row r="49" spans="2:4" ht="15.75" x14ac:dyDescent="0.25">
      <c r="B49" s="3" t="s">
        <v>10</v>
      </c>
      <c r="C49" s="9">
        <f>(9019177232+231699128+8226606648+36926371)/1000</f>
        <v>17514409.379000001</v>
      </c>
      <c r="D49" s="9">
        <f>(11284055172+343043421+8629736265+189699143)/1000</f>
        <v>20446534.000999998</v>
      </c>
    </row>
    <row r="50" spans="2:4" ht="15.75" x14ac:dyDescent="0.25">
      <c r="B50" s="3" t="s">
        <v>11</v>
      </c>
      <c r="C50" s="9">
        <f>(212487146+7747103291+10319000+60000)/1000</f>
        <v>7969969.4369999999</v>
      </c>
      <c r="D50" s="9">
        <f>(1652206586+6437925034+539999+11314000)/1000</f>
        <v>8101985.6189999999</v>
      </c>
    </row>
    <row r="51" spans="2:4" ht="15.75" x14ac:dyDescent="0.25">
      <c r="B51" s="3" t="s">
        <v>12</v>
      </c>
      <c r="C51" s="9">
        <f>(7106442+4881433971)/1000</f>
        <v>4888540.4129999997</v>
      </c>
      <c r="D51" s="9">
        <f>(14465265+18395660+565104003+1085680870+151283211+272250+7136830)/1000</f>
        <v>1842338.0889999999</v>
      </c>
    </row>
    <row r="52" spans="2:4" ht="15.75" x14ac:dyDescent="0.25">
      <c r="B52" s="3" t="s">
        <v>13</v>
      </c>
      <c r="C52" s="9">
        <f>(3887125597)/1000</f>
        <v>3887125.5970000001</v>
      </c>
      <c r="D52" s="9">
        <f>3819298185/1000</f>
        <v>3819298.1850000001</v>
      </c>
    </row>
    <row r="53" spans="2:4" ht="15.75" x14ac:dyDescent="0.25">
      <c r="B53" s="3" t="s">
        <v>14</v>
      </c>
      <c r="C53" s="9">
        <f>73954950/1000</f>
        <v>73954.95</v>
      </c>
      <c r="D53" s="9">
        <f>(520711880+147354529)/1000</f>
        <v>668066.40899999999</v>
      </c>
    </row>
    <row r="54" spans="2:4" ht="15.75" x14ac:dyDescent="0.25">
      <c r="B54" s="3" t="s">
        <v>15</v>
      </c>
      <c r="C54" s="9">
        <f>(-2390225559)/1000</f>
        <v>-2390225.5589999999</v>
      </c>
      <c r="D54" s="9">
        <f>(-5781377273)/1000</f>
        <v>-5781377.273</v>
      </c>
    </row>
    <row r="55" spans="2:4" ht="15.75" x14ac:dyDescent="0.25">
      <c r="B55" s="5" t="s">
        <v>16</v>
      </c>
      <c r="C55" s="8">
        <f>SUM(C56:C57)</f>
        <v>9949850.9840000011</v>
      </c>
      <c r="D55" s="8">
        <f>SUM(D56:D57)</f>
        <v>10881884.628</v>
      </c>
    </row>
    <row r="56" spans="2:4" ht="15.75" x14ac:dyDescent="0.25">
      <c r="B56" s="3" t="s">
        <v>17</v>
      </c>
      <c r="C56" s="9">
        <f>(4277682209+4517+542167200)/1000</f>
        <v>4819853.926</v>
      </c>
      <c r="D56" s="9">
        <f>(4504950912+88577+394466927)/1000</f>
        <v>4899506.4160000002</v>
      </c>
    </row>
    <row r="57" spans="2:4" ht="15.75" x14ac:dyDescent="0.25">
      <c r="B57" s="3" t="s">
        <v>18</v>
      </c>
      <c r="C57" s="9">
        <f>(1574145455+1686228348+1869623255)/1000</f>
        <v>5129997.0580000002</v>
      </c>
      <c r="D57" s="9">
        <f>(579168869+2556108286+2847101057)/1000</f>
        <v>5982378.2120000003</v>
      </c>
    </row>
    <row r="58" spans="2:4" ht="15.75" x14ac:dyDescent="0.25">
      <c r="B58" s="5" t="s">
        <v>19</v>
      </c>
      <c r="C58" s="10">
        <f>SUM(C59:C61)</f>
        <v>152409.06299999999</v>
      </c>
      <c r="D58" s="10">
        <f>SUM(D59:D61)</f>
        <v>233613.595</v>
      </c>
    </row>
    <row r="59" spans="2:4" ht="15.75" hidden="1" x14ac:dyDescent="0.25">
      <c r="B59" s="3" t="s">
        <v>20</v>
      </c>
      <c r="C59" s="11"/>
      <c r="D59" s="11">
        <v>0</v>
      </c>
    </row>
    <row r="60" spans="2:4" ht="15.75" x14ac:dyDescent="0.25">
      <c r="B60" s="3" t="s">
        <v>21</v>
      </c>
      <c r="C60" s="11">
        <f>110000000/1000</f>
        <v>110000</v>
      </c>
      <c r="D60" s="11">
        <f>170000000/1000</f>
        <v>170000</v>
      </c>
    </row>
    <row r="61" spans="2:4" ht="15.75" x14ac:dyDescent="0.25">
      <c r="B61" s="3" t="s">
        <v>22</v>
      </c>
      <c r="C61" s="11">
        <f>42409063/1000</f>
        <v>42409.063000000002</v>
      </c>
      <c r="D61" s="11">
        <f>63613595/1000</f>
        <v>63613.595000000001</v>
      </c>
    </row>
    <row r="62" spans="2:4" ht="15.75" x14ac:dyDescent="0.25">
      <c r="B62" s="5" t="s">
        <v>23</v>
      </c>
      <c r="C62" s="8">
        <f>SUM(C63:C65)</f>
        <v>1428966.2990000001</v>
      </c>
      <c r="D62" s="8">
        <f>SUM(D63:D65)</f>
        <v>1053191.6140000001</v>
      </c>
    </row>
    <row r="63" spans="2:4" ht="15.75" x14ac:dyDescent="0.25">
      <c r="B63" s="3" t="s">
        <v>24</v>
      </c>
      <c r="C63" s="9">
        <f>1178694439/1000</f>
        <v>1178694.439</v>
      </c>
      <c r="D63" s="9">
        <f>818052066/1000</f>
        <v>818052.06599999999</v>
      </c>
    </row>
    <row r="64" spans="2:4" ht="15.75" x14ac:dyDescent="0.25">
      <c r="B64" s="3" t="s">
        <v>25</v>
      </c>
      <c r="C64" s="9">
        <f>(192091003+5527274)/1000</f>
        <v>197618.277</v>
      </c>
      <c r="D64" s="9">
        <f>(197351006+11054547)/1000</f>
        <v>208405.55300000001</v>
      </c>
    </row>
    <row r="65" spans="2:4" ht="15.75" x14ac:dyDescent="0.25">
      <c r="B65" s="3" t="s">
        <v>26</v>
      </c>
      <c r="C65" s="9">
        <f>52653583/1000</f>
        <v>52653.582999999999</v>
      </c>
      <c r="D65" s="9">
        <f>26733995/1000</f>
        <v>26733.994999999999</v>
      </c>
    </row>
    <row r="66" spans="2:4" ht="15.75" hidden="1" x14ac:dyDescent="0.25">
      <c r="B66" s="3" t="s">
        <v>21</v>
      </c>
      <c r="C66" s="9"/>
      <c r="D66" s="9"/>
    </row>
    <row r="67" spans="2:4" ht="15.75" x14ac:dyDescent="0.25">
      <c r="B67" s="5" t="s">
        <v>27</v>
      </c>
      <c r="C67" s="8">
        <f>SUM(C68:C69)</f>
        <v>14098000</v>
      </c>
      <c r="D67" s="8">
        <f>SUM(D68:D69)</f>
        <v>12098000</v>
      </c>
    </row>
    <row r="68" spans="2:4" ht="15.75" x14ac:dyDescent="0.25">
      <c r="B68" s="3" t="s">
        <v>28</v>
      </c>
      <c r="C68" s="9">
        <f>1098000000/1000</f>
        <v>1098000</v>
      </c>
      <c r="D68" s="9">
        <f>1098000000/1000</f>
        <v>1098000</v>
      </c>
    </row>
    <row r="69" spans="2:4" ht="15.75" x14ac:dyDescent="0.25">
      <c r="B69" s="3" t="s">
        <v>29</v>
      </c>
      <c r="C69" s="12">
        <f>13000000000/1000</f>
        <v>13000000</v>
      </c>
      <c r="D69" s="12">
        <f>11000000000/1000</f>
        <v>11000000</v>
      </c>
    </row>
    <row r="70" spans="2:4" ht="15.75" x14ac:dyDescent="0.25">
      <c r="B70" s="5" t="s">
        <v>30</v>
      </c>
      <c r="C70" s="13">
        <f>SUM(C45+C48+C55+C58+C62+C67)</f>
        <v>70045141.513999999</v>
      </c>
      <c r="D70" s="13">
        <f>SUM(D45+D48+D55+D58+D62+D67)</f>
        <v>58238663.247999996</v>
      </c>
    </row>
    <row r="71" spans="2:4" ht="17.25" x14ac:dyDescent="0.3">
      <c r="B71" s="5"/>
      <c r="C71" s="7"/>
      <c r="D71" s="7"/>
    </row>
    <row r="72" spans="2:4" ht="17.25" x14ac:dyDescent="0.3">
      <c r="B72" s="5" t="s">
        <v>31</v>
      </c>
      <c r="C72" s="7"/>
      <c r="D72" s="7"/>
    </row>
    <row r="73" spans="2:4" ht="15.75" x14ac:dyDescent="0.25">
      <c r="B73" s="5" t="s">
        <v>9</v>
      </c>
      <c r="C73" s="8">
        <f>SUM(C75)</f>
        <v>6927801.0580000002</v>
      </c>
      <c r="D73" s="8">
        <f>SUM(D75)</f>
        <v>4684905.2019999996</v>
      </c>
    </row>
    <row r="74" spans="2:4" ht="15.75" hidden="1" x14ac:dyDescent="0.25">
      <c r="B74" s="3" t="s">
        <v>10</v>
      </c>
      <c r="C74" s="9">
        <v>0</v>
      </c>
      <c r="D74" s="9">
        <v>0</v>
      </c>
    </row>
    <row r="75" spans="2:4" ht="15.75" x14ac:dyDescent="0.25">
      <c r="B75" s="3" t="s">
        <v>11</v>
      </c>
      <c r="C75" s="9">
        <f>(1555464944+171919978+4344433729+855982407)/1000</f>
        <v>6927801.0580000002</v>
      </c>
      <c r="D75" s="9">
        <f>(258579356+207877747+4061912338+156535761)/1000</f>
        <v>4684905.2019999996</v>
      </c>
    </row>
    <row r="76" spans="2:4" ht="15.75" x14ac:dyDescent="0.25">
      <c r="B76" s="5" t="s">
        <v>32</v>
      </c>
      <c r="C76" s="8">
        <f>SUM(C77:C79)</f>
        <v>38499616.321000002</v>
      </c>
      <c r="D76" s="8">
        <f>SUM(D77:D79)</f>
        <v>39721498.332999997</v>
      </c>
    </row>
    <row r="77" spans="2:4" ht="15.75" x14ac:dyDescent="0.25">
      <c r="B77" s="3" t="s">
        <v>33</v>
      </c>
      <c r="C77" s="9">
        <f>(2616559959+1750728180+37855563255+8772255757+3371837001+1253417569+18457883953+1300072454+1139338608+174941093+201887333)/1000</f>
        <v>76894485.162</v>
      </c>
      <c r="D77" s="9">
        <f>(2391714914+1724611497+36992107808+8248175937+3304918200+1228459697+18400885651+1300072454+1105466039+174941093+200285276)/1000</f>
        <v>75071638.566</v>
      </c>
    </row>
    <row r="78" spans="2:4" ht="15.75" x14ac:dyDescent="0.25">
      <c r="B78" s="3" t="s">
        <v>34</v>
      </c>
      <c r="C78" s="9">
        <f>(-8812477248-7110480289-2873309850-926569339-16065876453-1300072454-941050818-174941093-190091297)/1000</f>
        <v>-38394868.840999998</v>
      </c>
      <c r="D78" s="9">
        <f>(-7771634797-6438969827-2628014757-844180969-15118467582-1300072454-893777241-174941093-180081513)/1000</f>
        <v>-35350140.233000003</v>
      </c>
    </row>
    <row r="79" spans="2:4" ht="15.75" hidden="1" x14ac:dyDescent="0.25">
      <c r="B79" s="3" t="s">
        <v>35</v>
      </c>
      <c r="C79" s="9">
        <v>0</v>
      </c>
      <c r="D79" s="9">
        <v>0</v>
      </c>
    </row>
    <row r="80" spans="2:4" ht="15.75" x14ac:dyDescent="0.25">
      <c r="B80" s="5" t="s">
        <v>19</v>
      </c>
      <c r="C80" s="8">
        <f>SUM(C81:C82)</f>
        <v>93902.884000000005</v>
      </c>
      <c r="D80" s="8">
        <f>SUM(D81:D82)</f>
        <v>115424.33900000001</v>
      </c>
    </row>
    <row r="81" spans="2:4" ht="15.75" hidden="1" x14ac:dyDescent="0.25">
      <c r="B81" s="3" t="s">
        <v>20</v>
      </c>
      <c r="C81" s="9">
        <v>0</v>
      </c>
      <c r="D81" s="9">
        <f>20080000/1000</f>
        <v>20080</v>
      </c>
    </row>
    <row r="82" spans="2:4" ht="15.75" x14ac:dyDescent="0.25">
      <c r="B82" s="3" t="s">
        <v>22</v>
      </c>
      <c r="C82" s="9">
        <f>93902884/1000</f>
        <v>93902.884000000005</v>
      </c>
      <c r="D82" s="9">
        <f>95344339/1000</f>
        <v>95344.339000000007</v>
      </c>
    </row>
    <row r="83" spans="2:4" ht="15.75" x14ac:dyDescent="0.25">
      <c r="B83" s="5" t="s">
        <v>27</v>
      </c>
      <c r="C83" s="8">
        <f>SUM(C85:C87)</f>
        <v>12145511.527999999</v>
      </c>
      <c r="D83" s="8">
        <f>SUM(D85:D87)</f>
        <v>8751908.3729999997</v>
      </c>
    </row>
    <row r="84" spans="2:4" ht="15.75" hidden="1" x14ac:dyDescent="0.25">
      <c r="B84" s="3" t="s">
        <v>36</v>
      </c>
      <c r="C84" s="9">
        <v>0</v>
      </c>
      <c r="D84" s="9">
        <v>0</v>
      </c>
    </row>
    <row r="85" spans="2:4" ht="15.75" x14ac:dyDescent="0.25">
      <c r="B85" s="3" t="s">
        <v>37</v>
      </c>
      <c r="C85" s="11">
        <f>(8929428971+15461971007-19405124949)/1000</f>
        <v>4986275.0290000001</v>
      </c>
      <c r="D85" s="11">
        <f>(6058160324+12140249955-17942015325)/1000</f>
        <v>256394.954</v>
      </c>
    </row>
    <row r="86" spans="2:4" ht="15.75" x14ac:dyDescent="0.25">
      <c r="B86" s="3" t="s">
        <v>38</v>
      </c>
      <c r="C86" s="11">
        <f>(23850226393+13907778152-32731175133)/1000</f>
        <v>5026829.4119999995</v>
      </c>
      <c r="D86" s="11">
        <f>(23850226393+13907778152-30264512916)/1000</f>
        <v>7493491.6289999997</v>
      </c>
    </row>
    <row r="87" spans="2:4" ht="15.75" x14ac:dyDescent="0.25">
      <c r="B87" s="3" t="s">
        <v>39</v>
      </c>
      <c r="C87" s="11">
        <f>2132407087/1000</f>
        <v>2132407.0869999998</v>
      </c>
      <c r="D87" s="11">
        <f>1002021790/1000</f>
        <v>1002021.79</v>
      </c>
    </row>
    <row r="88" spans="2:4" ht="15.75" hidden="1" x14ac:dyDescent="0.25">
      <c r="B88" s="3" t="s">
        <v>40</v>
      </c>
      <c r="C88" s="11" t="s">
        <v>41</v>
      </c>
      <c r="D88" s="11" t="s">
        <v>41</v>
      </c>
    </row>
    <row r="89" spans="2:4" ht="15.75" hidden="1" x14ac:dyDescent="0.25">
      <c r="B89" s="3" t="s">
        <v>42</v>
      </c>
      <c r="C89" s="11"/>
      <c r="D89" s="11"/>
    </row>
    <row r="90" spans="2:4" ht="15.75" hidden="1" x14ac:dyDescent="0.25">
      <c r="B90" s="3" t="s">
        <v>43</v>
      </c>
      <c r="C90" s="11"/>
      <c r="D90" s="11"/>
    </row>
    <row r="91" spans="2:4" ht="15.75" hidden="1" x14ac:dyDescent="0.25">
      <c r="B91" s="5" t="s">
        <v>44</v>
      </c>
      <c r="C91" s="8">
        <f>SUM(C92)</f>
        <v>0</v>
      </c>
      <c r="D91" s="8">
        <f>SUM(D92)</f>
        <v>0</v>
      </c>
    </row>
    <row r="92" spans="2:4" ht="15.75" hidden="1" x14ac:dyDescent="0.25">
      <c r="B92" s="3" t="s">
        <v>25</v>
      </c>
      <c r="C92" s="14">
        <v>0</v>
      </c>
      <c r="D92" s="14">
        <v>0</v>
      </c>
    </row>
    <row r="93" spans="2:4" ht="15.75" x14ac:dyDescent="0.25">
      <c r="B93" s="5" t="s">
        <v>45</v>
      </c>
      <c r="C93" s="15">
        <f>SUM(C73+C76+C80+C83+C91)</f>
        <v>57666831.791000001</v>
      </c>
      <c r="D93" s="15">
        <f>SUM(D73+D76+D80+D83+D91)</f>
        <v>53273736.246999994</v>
      </c>
    </row>
    <row r="94" spans="2:4" ht="16.5" thickBot="1" x14ac:dyDescent="0.3">
      <c r="B94" s="5" t="s">
        <v>46</v>
      </c>
      <c r="C94" s="16">
        <f>SUM(C70+C93)</f>
        <v>127711973.30500001</v>
      </c>
      <c r="D94" s="16">
        <f>SUM(D70+D93)</f>
        <v>111512399.49499999</v>
      </c>
    </row>
    <row r="95" spans="2:4" ht="16.5" thickTop="1" x14ac:dyDescent="0.25">
      <c r="B95" s="17"/>
      <c r="C95" s="17"/>
      <c r="D95" s="17"/>
    </row>
    <row r="96" spans="2:4" ht="15.75" x14ac:dyDescent="0.25">
      <c r="B96" s="702" t="s">
        <v>2</v>
      </c>
      <c r="C96" s="702"/>
      <c r="D96" s="702"/>
    </row>
    <row r="97" spans="2:4" ht="15.75" x14ac:dyDescent="0.25">
      <c r="B97" s="702" t="s">
        <v>3</v>
      </c>
      <c r="C97" s="702"/>
      <c r="D97" s="702"/>
    </row>
    <row r="98" spans="2:4" ht="15.75" x14ac:dyDescent="0.25">
      <c r="B98" s="17"/>
      <c r="C98" s="17"/>
      <c r="D98" s="17"/>
    </row>
    <row r="99" spans="2:4" ht="31.5" x14ac:dyDescent="0.25">
      <c r="B99" s="19" t="s">
        <v>47</v>
      </c>
      <c r="C99" s="4">
        <v>2020</v>
      </c>
      <c r="D99" s="20">
        <v>2019</v>
      </c>
    </row>
    <row r="100" spans="2:4" ht="47.25" x14ac:dyDescent="0.25">
      <c r="B100" s="19" t="s">
        <v>48</v>
      </c>
      <c r="C100" s="19"/>
      <c r="D100" s="19"/>
    </row>
    <row r="101" spans="2:4" ht="31.5" x14ac:dyDescent="0.25">
      <c r="B101" s="19" t="s">
        <v>49</v>
      </c>
      <c r="C101" s="8">
        <f>SUM(C102:C105)</f>
        <v>4350098.966</v>
      </c>
      <c r="D101" s="8">
        <f>SUM(D102:D105)</f>
        <v>5340673.4170000004</v>
      </c>
    </row>
    <row r="102" spans="2:4" ht="63" x14ac:dyDescent="0.25">
      <c r="B102" s="21" t="s">
        <v>50</v>
      </c>
      <c r="C102" s="18">
        <f>(1766626085+2512718263)/1000</f>
        <v>4279344.3480000002</v>
      </c>
      <c r="D102" s="18">
        <f>(2765836238+2425788628)/1000</f>
        <v>5191624.8660000004</v>
      </c>
    </row>
    <row r="103" spans="2:4" ht="15.75" hidden="1" x14ac:dyDescent="0.25">
      <c r="B103" s="3" t="s">
        <v>51</v>
      </c>
      <c r="C103" s="18"/>
      <c r="D103" s="18"/>
    </row>
    <row r="104" spans="2:4" ht="15" customHeight="1" x14ac:dyDescent="0.25">
      <c r="B104" s="21" t="s">
        <v>52</v>
      </c>
      <c r="C104" s="22">
        <f>5646073/1000</f>
        <v>5646.0730000000003</v>
      </c>
      <c r="D104" s="22">
        <f>4223835/1000</f>
        <v>4223.835</v>
      </c>
    </row>
    <row r="105" spans="2:4" ht="78.75" x14ac:dyDescent="0.25">
      <c r="B105" s="21" t="s">
        <v>53</v>
      </c>
      <c r="C105" s="18">
        <f>65108545/1000</f>
        <v>65108.544999999998</v>
      </c>
      <c r="D105" s="18">
        <f>144824716/1000</f>
        <v>144824.71599999999</v>
      </c>
    </row>
    <row r="106" spans="2:4" ht="31.5" x14ac:dyDescent="0.25">
      <c r="B106" s="19" t="s">
        <v>54</v>
      </c>
      <c r="C106" s="23">
        <f>SUM(C107:C108)</f>
        <v>1406215.5349999999</v>
      </c>
      <c r="D106" s="23">
        <f>SUM(D107:D108)</f>
        <v>1305503.926</v>
      </c>
    </row>
    <row r="107" spans="2:4" ht="78.75" x14ac:dyDescent="0.25">
      <c r="B107" s="21" t="s">
        <v>55</v>
      </c>
      <c r="C107" s="18">
        <f>(304192202+210862383+562325049+3090000+182604465+47826202)/1000</f>
        <v>1310900.301</v>
      </c>
      <c r="D107" s="18">
        <f>(118047801+223082693+608598184+222028854+60636716)/1000</f>
        <v>1232394.2479999999</v>
      </c>
    </row>
    <row r="108" spans="2:4" ht="78.75" x14ac:dyDescent="0.25">
      <c r="B108" s="21" t="s">
        <v>56</v>
      </c>
      <c r="C108" s="18">
        <f>95315234/1000</f>
        <v>95315.233999999997</v>
      </c>
      <c r="D108" s="18">
        <f>73109678/1000</f>
        <v>73109.678</v>
      </c>
    </row>
    <row r="109" spans="2:4" ht="63" x14ac:dyDescent="0.25">
      <c r="B109" s="19" t="s">
        <v>57</v>
      </c>
      <c r="C109" s="24">
        <f>SUM(C101+C106)</f>
        <v>5756314.5010000002</v>
      </c>
      <c r="D109" s="24">
        <f>SUM(D101+D106)</f>
        <v>6646177.3430000003</v>
      </c>
    </row>
    <row r="110" spans="2:4" ht="17.25" x14ac:dyDescent="0.3">
      <c r="B110" s="7"/>
      <c r="C110" s="7"/>
      <c r="D110" s="7"/>
    </row>
    <row r="111" spans="2:4" ht="63" x14ac:dyDescent="0.25">
      <c r="B111" s="19" t="s">
        <v>58</v>
      </c>
      <c r="C111" s="19"/>
      <c r="D111" s="19"/>
    </row>
    <row r="112" spans="2:4" ht="31.5" x14ac:dyDescent="0.25">
      <c r="B112" s="19" t="s">
        <v>49</v>
      </c>
      <c r="C112" s="19"/>
      <c r="D112" s="19"/>
    </row>
    <row r="113" spans="2:4" ht="18.75" customHeight="1" x14ac:dyDescent="0.25">
      <c r="B113" s="21" t="s">
        <v>59</v>
      </c>
      <c r="C113" s="18">
        <f>62669607/1000</f>
        <v>62669.607000000004</v>
      </c>
      <c r="D113" s="18">
        <f>101692421/1000</f>
        <v>101692.421</v>
      </c>
    </row>
    <row r="114" spans="2:4" ht="15.75" x14ac:dyDescent="0.25">
      <c r="B114" s="5" t="s">
        <v>60</v>
      </c>
      <c r="C114" s="24">
        <f>SUM(C113)</f>
        <v>62669.607000000004</v>
      </c>
      <c r="D114" s="24">
        <f>SUM(D113)</f>
        <v>101692.421</v>
      </c>
    </row>
    <row r="115" spans="2:4" ht="16.5" thickBot="1" x14ac:dyDescent="0.3">
      <c r="B115" s="5" t="s">
        <v>61</v>
      </c>
      <c r="C115" s="25">
        <f>SUM(C109+C114)</f>
        <v>5818984.108</v>
      </c>
      <c r="D115" s="25">
        <f>SUM(D109+D114)</f>
        <v>6747869.7640000004</v>
      </c>
    </row>
    <row r="116" spans="2:4" ht="18" thickTop="1" x14ac:dyDescent="0.3">
      <c r="B116" s="26"/>
      <c r="C116" s="26"/>
      <c r="D116" s="27"/>
    </row>
    <row r="117" spans="2:4" ht="17.25" x14ac:dyDescent="0.3">
      <c r="B117" s="5" t="s">
        <v>62</v>
      </c>
      <c r="C117" s="5"/>
      <c r="D117" s="26"/>
    </row>
    <row r="118" spans="2:4" ht="15.75" x14ac:dyDescent="0.25">
      <c r="B118" s="5" t="s">
        <v>63</v>
      </c>
      <c r="C118" s="23">
        <f>SUM(C119:C120)</f>
        <v>90000000</v>
      </c>
      <c r="D118" s="23">
        <f>SUM(D119:D120)</f>
        <v>90000000</v>
      </c>
    </row>
    <row r="119" spans="2:4" ht="15.75" x14ac:dyDescent="0.25">
      <c r="B119" s="3" t="s">
        <v>64</v>
      </c>
      <c r="C119" s="18">
        <f>90000000000/1000</f>
        <v>90000000</v>
      </c>
      <c r="D119" s="18">
        <f>90000000000/1000</f>
        <v>90000000</v>
      </c>
    </row>
    <row r="120" spans="2:4" ht="15.75" hidden="1" x14ac:dyDescent="0.25">
      <c r="B120" s="3" t="s">
        <v>65</v>
      </c>
      <c r="C120" s="18">
        <v>0</v>
      </c>
      <c r="D120" s="18">
        <v>0</v>
      </c>
    </row>
    <row r="121" spans="2:4" ht="15.75" x14ac:dyDescent="0.25">
      <c r="B121" s="5" t="s">
        <v>66</v>
      </c>
      <c r="C121" s="23">
        <f>SUM(C122:C124)</f>
        <v>21265839.129000001</v>
      </c>
      <c r="D121" s="23">
        <f>SUM(D122:D124)</f>
        <v>11113989.923999999</v>
      </c>
    </row>
    <row r="122" spans="2:4" ht="15.75" x14ac:dyDescent="0.25">
      <c r="B122" s="3" t="s">
        <v>67</v>
      </c>
      <c r="C122" s="18">
        <f>5619612231/1000</f>
        <v>5619612.2309999997</v>
      </c>
      <c r="D122" s="18">
        <f>4993597117/1000</f>
        <v>4993597.1169999996</v>
      </c>
    </row>
    <row r="123" spans="2:4" ht="15.75" x14ac:dyDescent="0.25">
      <c r="B123" s="3" t="s">
        <v>68</v>
      </c>
      <c r="C123" s="18">
        <f>7257178062/1000</f>
        <v>7257178.0619999999</v>
      </c>
      <c r="D123" s="18">
        <f>6120392807/1000</f>
        <v>6120392.807</v>
      </c>
    </row>
    <row r="124" spans="2:4" ht="15.75" x14ac:dyDescent="0.25">
      <c r="B124" s="3" t="s">
        <v>66</v>
      </c>
      <c r="C124" s="18">
        <f>8389048836/1000</f>
        <v>8389048.8359999992</v>
      </c>
      <c r="D124" s="18">
        <v>0</v>
      </c>
    </row>
    <row r="125" spans="2:4" ht="15.75" x14ac:dyDescent="0.25">
      <c r="B125" s="5" t="s">
        <v>69</v>
      </c>
      <c r="C125" s="23">
        <f>SUM(C126:C127)</f>
        <v>10627150.068</v>
      </c>
      <c r="D125" s="23">
        <f>SUM(D126:D127)</f>
        <v>3650539.807</v>
      </c>
    </row>
    <row r="126" spans="2:4" ht="15.75" x14ac:dyDescent="0.25">
      <c r="B126" s="3" t="s">
        <v>70</v>
      </c>
      <c r="C126" s="18">
        <v>0</v>
      </c>
      <c r="D126" s="18">
        <f>(-2573121795)/1000</f>
        <v>-2573121.7949999999</v>
      </c>
    </row>
    <row r="127" spans="2:4" ht="15.75" x14ac:dyDescent="0.25">
      <c r="B127" s="3" t="s">
        <v>71</v>
      </c>
      <c r="C127" s="18">
        <f>10627150068/1000</f>
        <v>10627150.068</v>
      </c>
      <c r="D127" s="18">
        <f>6223661602/1000</f>
        <v>6223661.602</v>
      </c>
    </row>
    <row r="128" spans="2:4" ht="15.75" x14ac:dyDescent="0.25">
      <c r="B128" s="5" t="s">
        <v>72</v>
      </c>
      <c r="C128" s="28">
        <f>SUM(C118+C121+C125)</f>
        <v>121892989.19700001</v>
      </c>
      <c r="D128" s="28">
        <f>SUM(D118+D121+D125)</f>
        <v>104764529.73099999</v>
      </c>
    </row>
    <row r="129" spans="2:4" ht="16.5" thickBot="1" x14ac:dyDescent="0.3">
      <c r="B129" s="5" t="s">
        <v>73</v>
      </c>
      <c r="C129" s="25">
        <f>SUM(C115+C128)</f>
        <v>127711973.30500001</v>
      </c>
      <c r="D129" s="25">
        <f>SUM(D115+D128)</f>
        <v>111512399.49499999</v>
      </c>
    </row>
    <row r="130" spans="2:4" ht="16.5" thickTop="1" x14ac:dyDescent="0.25">
      <c r="B130" s="5"/>
      <c r="C130" s="5"/>
      <c r="D130" s="23"/>
    </row>
    <row r="131" spans="2:4" ht="15.75" x14ac:dyDescent="0.25">
      <c r="B131" s="5"/>
      <c r="C131" s="5"/>
      <c r="D131" s="23"/>
    </row>
    <row r="132" spans="2:4" ht="17.25" x14ac:dyDescent="0.3">
      <c r="B132" s="5" t="s">
        <v>74</v>
      </c>
      <c r="C132" s="5"/>
      <c r="D132" s="29"/>
    </row>
    <row r="133" spans="2:4" ht="15.75" hidden="1" x14ac:dyDescent="0.25">
      <c r="B133" s="3" t="s">
        <v>75</v>
      </c>
      <c r="C133" s="3"/>
      <c r="D133" s="18">
        <v>0</v>
      </c>
    </row>
    <row r="134" spans="2:4" ht="15.75" hidden="1" x14ac:dyDescent="0.25">
      <c r="B134" s="3" t="s">
        <v>76</v>
      </c>
      <c r="C134" s="3"/>
      <c r="D134" s="18">
        <v>0</v>
      </c>
    </row>
    <row r="135" spans="2:4" ht="15.75" hidden="1" x14ac:dyDescent="0.25">
      <c r="B135" s="3" t="s">
        <v>77</v>
      </c>
      <c r="C135" s="30"/>
      <c r="D135" s="30"/>
    </row>
    <row r="136" spans="2:4" ht="15.75" x14ac:dyDescent="0.25">
      <c r="B136" s="3" t="s">
        <v>78</v>
      </c>
      <c r="C136" s="18">
        <f>789578410/1000</f>
        <v>789578.41</v>
      </c>
      <c r="D136" s="18">
        <f>789578410/1000</f>
        <v>789578.41</v>
      </c>
    </row>
    <row r="137" spans="2:4" ht="15.75" x14ac:dyDescent="0.25">
      <c r="B137" s="3" t="s">
        <v>79</v>
      </c>
      <c r="C137" s="18">
        <f>1203551073/1000</f>
        <v>1203551.0730000001</v>
      </c>
      <c r="D137" s="18">
        <f>4628294/1000</f>
        <v>4628.2939999999999</v>
      </c>
    </row>
    <row r="138" spans="2:4" ht="15.75" hidden="1" x14ac:dyDescent="0.25">
      <c r="B138" s="3" t="s">
        <v>80</v>
      </c>
      <c r="C138" s="30"/>
      <c r="D138" s="30"/>
    </row>
    <row r="139" spans="2:4" ht="15.75" x14ac:dyDescent="0.25">
      <c r="B139" s="3" t="s">
        <v>81</v>
      </c>
      <c r="C139" s="18">
        <f>(-789578410)/1000</f>
        <v>-789578.41</v>
      </c>
      <c r="D139" s="18">
        <f>(-789578410)/1000</f>
        <v>-789578.41</v>
      </c>
    </row>
    <row r="140" spans="2:4" ht="15.75" x14ac:dyDescent="0.25">
      <c r="B140" s="3" t="s">
        <v>82</v>
      </c>
      <c r="C140" s="18">
        <f>(-1203551073)/1000</f>
        <v>-1203551.0730000001</v>
      </c>
      <c r="D140" s="18">
        <f>(-4628294)/1000</f>
        <v>-4628.2939999999999</v>
      </c>
    </row>
    <row r="141" spans="2:4" ht="15.75" x14ac:dyDescent="0.25">
      <c r="B141" s="3"/>
      <c r="C141" s="3"/>
      <c r="D141" s="18"/>
    </row>
    <row r="142" spans="2:4" ht="15.75" x14ac:dyDescent="0.25">
      <c r="B142" s="702" t="s">
        <v>83</v>
      </c>
      <c r="C142" s="702"/>
      <c r="D142" s="702"/>
    </row>
    <row r="143" spans="2:4" ht="15.75" x14ac:dyDescent="0.25">
      <c r="B143" s="702" t="s">
        <v>3</v>
      </c>
      <c r="C143" s="702"/>
      <c r="D143" s="702"/>
    </row>
    <row r="144" spans="2:4" ht="17.25" x14ac:dyDescent="0.3">
      <c r="B144" s="26"/>
      <c r="C144" s="4">
        <v>2020</v>
      </c>
      <c r="D144" s="31">
        <v>2019</v>
      </c>
    </row>
    <row r="145" spans="2:4" ht="31.5" x14ac:dyDescent="0.25">
      <c r="B145" s="19" t="s">
        <v>84</v>
      </c>
      <c r="C145" s="23">
        <f>SUM(C146+C153+C159+C163)</f>
        <v>60738415.800000004</v>
      </c>
      <c r="D145" s="23">
        <f>SUM(D146+D153+D159+D163)</f>
        <v>61881627.663000003</v>
      </c>
    </row>
    <row r="146" spans="2:4" ht="63" x14ac:dyDescent="0.25">
      <c r="B146" s="19" t="s">
        <v>85</v>
      </c>
      <c r="C146" s="10">
        <f>SUM(C148:C152)</f>
        <v>54812745.588000007</v>
      </c>
      <c r="D146" s="10">
        <f>SUM(D148:D152)</f>
        <v>60853810.204999998</v>
      </c>
    </row>
    <row r="147" spans="2:4" ht="15.75" hidden="1" x14ac:dyDescent="0.25">
      <c r="B147" s="21" t="s">
        <v>86</v>
      </c>
      <c r="C147" s="18">
        <v>0</v>
      </c>
      <c r="D147" s="18">
        <v>0</v>
      </c>
    </row>
    <row r="148" spans="2:4" ht="78.75" x14ac:dyDescent="0.25">
      <c r="B148" s="21" t="s">
        <v>87</v>
      </c>
      <c r="C148" s="18">
        <f>54745604454/1000</f>
        <v>54745604.454000004</v>
      </c>
      <c r="D148" s="18">
        <f>58103510071/1000</f>
        <v>58103510.071000002</v>
      </c>
    </row>
    <row r="149" spans="2:4" ht="78.75" x14ac:dyDescent="0.25">
      <c r="B149" s="21" t="s">
        <v>88</v>
      </c>
      <c r="C149" s="18">
        <v>0</v>
      </c>
      <c r="D149" s="18">
        <f>2409669743/1000</f>
        <v>2409669.7429999998</v>
      </c>
    </row>
    <row r="150" spans="2:4" ht="15.75" x14ac:dyDescent="0.25">
      <c r="B150" s="3" t="s">
        <v>89</v>
      </c>
      <c r="C150" s="18">
        <f>67141134/1000</f>
        <v>67141.134000000005</v>
      </c>
      <c r="D150" s="18">
        <f>158878278/1000</f>
        <v>158878.27799999999</v>
      </c>
    </row>
    <row r="151" spans="2:4" ht="15.75" x14ac:dyDescent="0.25">
      <c r="B151" s="3" t="s">
        <v>90</v>
      </c>
      <c r="C151" s="18">
        <v>0</v>
      </c>
      <c r="D151" s="18">
        <f>181752113/1000</f>
        <v>181752.11300000001</v>
      </c>
    </row>
    <row r="152" spans="2:4" ht="15.75" hidden="1" x14ac:dyDescent="0.25">
      <c r="B152" s="3" t="s">
        <v>91</v>
      </c>
      <c r="C152" s="18">
        <v>0</v>
      </c>
      <c r="D152" s="18">
        <v>0</v>
      </c>
    </row>
    <row r="153" spans="2:4" ht="15.75" x14ac:dyDescent="0.25">
      <c r="B153" s="5" t="s">
        <v>92</v>
      </c>
      <c r="C153" s="23">
        <f>SUM(C154:C158)</f>
        <v>889942.42700000003</v>
      </c>
      <c r="D153" s="23">
        <f>SUM(D154:D158)</f>
        <v>580249.86</v>
      </c>
    </row>
    <row r="154" spans="2:4" ht="15.75" x14ac:dyDescent="0.25">
      <c r="B154" s="3" t="s">
        <v>93</v>
      </c>
      <c r="C154" s="18">
        <f>16574922/1000</f>
        <v>16574.921999999999</v>
      </c>
      <c r="D154" s="18">
        <f>27868798/1000</f>
        <v>27868.797999999999</v>
      </c>
    </row>
    <row r="155" spans="2:4" ht="15.75" hidden="1" x14ac:dyDescent="0.25">
      <c r="B155" s="3" t="s">
        <v>94</v>
      </c>
      <c r="C155" s="18"/>
      <c r="D155" s="18"/>
    </row>
    <row r="156" spans="2:4" ht="15.75" hidden="1" x14ac:dyDescent="0.25">
      <c r="B156" s="3" t="s">
        <v>94</v>
      </c>
      <c r="C156" s="18"/>
      <c r="D156" s="18"/>
    </row>
    <row r="157" spans="2:4" ht="63" x14ac:dyDescent="0.25">
      <c r="B157" s="21" t="s">
        <v>95</v>
      </c>
      <c r="C157" s="18">
        <f>53393281/1000</f>
        <v>53393.281000000003</v>
      </c>
      <c r="D157" s="18">
        <f>50830558/1000</f>
        <v>50830.557999999997</v>
      </c>
    </row>
    <row r="158" spans="2:4" ht="94.5" x14ac:dyDescent="0.25">
      <c r="B158" s="21" t="s">
        <v>96</v>
      </c>
      <c r="C158" s="18">
        <f>819974224/1000</f>
        <v>819974.22400000005</v>
      </c>
      <c r="D158" s="18">
        <f>501550504/1000</f>
        <v>501550.50400000002</v>
      </c>
    </row>
    <row r="159" spans="2:4" ht="63" x14ac:dyDescent="0.25">
      <c r="B159" s="19" t="s">
        <v>97</v>
      </c>
      <c r="C159" s="23">
        <f>SUM(C160:C162)</f>
        <v>725786.99099999992</v>
      </c>
      <c r="D159" s="23">
        <f>SUM(D160:D162)</f>
        <v>404192.77299999999</v>
      </c>
    </row>
    <row r="160" spans="2:4" ht="78.75" x14ac:dyDescent="0.25">
      <c r="B160" s="21" t="s">
        <v>98</v>
      </c>
      <c r="C160" s="18">
        <f>531088286/1000</f>
        <v>531088.28599999996</v>
      </c>
      <c r="D160" s="18">
        <f>151194889/1000</f>
        <v>151194.889</v>
      </c>
    </row>
    <row r="161" spans="2:4" ht="47.25" x14ac:dyDescent="0.25">
      <c r="B161" s="21" t="s">
        <v>94</v>
      </c>
      <c r="C161" s="18">
        <f>186987156/1000</f>
        <v>186987.15599999999</v>
      </c>
      <c r="D161" s="18">
        <f>252997884/1000</f>
        <v>252997.88399999999</v>
      </c>
    </row>
    <row r="162" spans="2:4" ht="78.75" x14ac:dyDescent="0.25">
      <c r="B162" s="21" t="s">
        <v>99</v>
      </c>
      <c r="C162" s="18">
        <f>7711549/1000</f>
        <v>7711.549</v>
      </c>
      <c r="D162" s="18">
        <v>0</v>
      </c>
    </row>
    <row r="163" spans="2:4" ht="110.25" x14ac:dyDescent="0.25">
      <c r="B163" s="19" t="s">
        <v>100</v>
      </c>
      <c r="C163" s="23">
        <f>SUM(C164:C166)</f>
        <v>4309940.7939999998</v>
      </c>
      <c r="D163" s="23">
        <f>SUM(D164:D166)</f>
        <v>43374.824999999997</v>
      </c>
    </row>
    <row r="164" spans="2:4" ht="15.75" hidden="1" x14ac:dyDescent="0.25">
      <c r="B164" s="21" t="s">
        <v>101</v>
      </c>
      <c r="C164" s="18">
        <v>0</v>
      </c>
      <c r="D164" s="18">
        <v>0</v>
      </c>
    </row>
    <row r="165" spans="2:4" ht="94.5" x14ac:dyDescent="0.25">
      <c r="B165" s="21" t="s">
        <v>102</v>
      </c>
      <c r="C165" s="18">
        <f>4309940794/1000</f>
        <v>4309940.7939999998</v>
      </c>
      <c r="D165" s="18">
        <v>0</v>
      </c>
    </row>
    <row r="166" spans="2:4" ht="94.5" x14ac:dyDescent="0.25">
      <c r="B166" s="21" t="s">
        <v>103</v>
      </c>
      <c r="C166" s="18">
        <v>0</v>
      </c>
      <c r="D166" s="18">
        <f>43374825/1000</f>
        <v>43374.824999999997</v>
      </c>
    </row>
    <row r="167" spans="2:4" ht="31.5" hidden="1" x14ac:dyDescent="0.25">
      <c r="B167" s="19" t="s">
        <v>104</v>
      </c>
      <c r="C167" s="23">
        <v>0</v>
      </c>
      <c r="D167" s="23">
        <v>0</v>
      </c>
    </row>
    <row r="168" spans="2:4" ht="31.5" hidden="1" x14ac:dyDescent="0.25">
      <c r="B168" s="21" t="s">
        <v>104</v>
      </c>
      <c r="C168" s="18">
        <v>0</v>
      </c>
      <c r="D168" s="18">
        <v>0</v>
      </c>
    </row>
    <row r="169" spans="2:4" ht="15.75" x14ac:dyDescent="0.25">
      <c r="B169" s="21"/>
      <c r="C169" s="18"/>
      <c r="D169" s="18"/>
    </row>
    <row r="170" spans="2:4" ht="31.5" x14ac:dyDescent="0.25">
      <c r="B170" s="19" t="s">
        <v>105</v>
      </c>
      <c r="C170" s="23">
        <f>C171+C174+C176+C181+C183+C185+C187+C200+C216+C218+C226+C228</f>
        <v>50111265.731999993</v>
      </c>
      <c r="D170" s="23">
        <f>D171+D174+D176+D181+D183+D185+D187+D200+D216+D218+D226+D228</f>
        <v>55657966.061000004</v>
      </c>
    </row>
    <row r="171" spans="2:4" ht="47.25" x14ac:dyDescent="0.25">
      <c r="B171" s="19" t="s">
        <v>106</v>
      </c>
      <c r="C171" s="23">
        <f>SUM(C172:C173)</f>
        <v>28365036.272999998</v>
      </c>
      <c r="D171" s="23">
        <f>SUM(D172:D173)</f>
        <v>32891896.101</v>
      </c>
    </row>
    <row r="172" spans="2:4" ht="94.5" x14ac:dyDescent="0.25">
      <c r="B172" s="21" t="s">
        <v>107</v>
      </c>
      <c r="C172" s="18">
        <f>26167620237/1000</f>
        <v>26167620.237</v>
      </c>
      <c r="D172" s="18">
        <f>30505211702/1000</f>
        <v>30505211.702</v>
      </c>
    </row>
    <row r="173" spans="2:4" ht="78.75" x14ac:dyDescent="0.25">
      <c r="B173" s="21" t="s">
        <v>108</v>
      </c>
      <c r="C173" s="18">
        <f>2197416036/1000</f>
        <v>2197416.0359999998</v>
      </c>
      <c r="D173" s="18">
        <f>2386684399/1000</f>
        <v>2386684.3990000002</v>
      </c>
    </row>
    <row r="174" spans="2:4" ht="78.75" x14ac:dyDescent="0.25">
      <c r="B174" s="19" t="s">
        <v>109</v>
      </c>
      <c r="C174" s="23">
        <f>SUM(C175)</f>
        <v>919062.18200000003</v>
      </c>
      <c r="D174" s="23">
        <f>SUM(D175)</f>
        <v>1669550.4950000001</v>
      </c>
    </row>
    <row r="175" spans="2:4" ht="78.75" x14ac:dyDescent="0.25">
      <c r="B175" s="21" t="s">
        <v>109</v>
      </c>
      <c r="C175" s="18">
        <f>919062182/1000</f>
        <v>919062.18200000003</v>
      </c>
      <c r="D175" s="18">
        <f>1669550495/1000</f>
        <v>1669550.4950000001</v>
      </c>
    </row>
    <row r="176" spans="2:4" ht="47.25" x14ac:dyDescent="0.25">
      <c r="B176" s="19" t="s">
        <v>110</v>
      </c>
      <c r="C176" s="23">
        <f>SUM(C177:C178)</f>
        <v>2576598.14</v>
      </c>
      <c r="D176" s="23">
        <f>SUM(D177:D178)</f>
        <v>5877465.0709999995</v>
      </c>
    </row>
    <row r="177" spans="2:4" ht="63" x14ac:dyDescent="0.25">
      <c r="B177" s="21" t="s">
        <v>111</v>
      </c>
      <c r="C177" s="18">
        <f>2532144602/1000</f>
        <v>2532144.602</v>
      </c>
      <c r="D177" s="18">
        <f>5606051522/1000</f>
        <v>5606051.5219999999</v>
      </c>
    </row>
    <row r="178" spans="2:4" ht="63" x14ac:dyDescent="0.25">
      <c r="B178" s="21" t="s">
        <v>112</v>
      </c>
      <c r="C178" s="18">
        <f>44453538/1000</f>
        <v>44453.538</v>
      </c>
      <c r="D178" s="18">
        <f>271413549/1000</f>
        <v>271413.549</v>
      </c>
    </row>
    <row r="179" spans="2:4" ht="15.75" hidden="1" x14ac:dyDescent="0.25">
      <c r="B179" s="3" t="s">
        <v>113</v>
      </c>
      <c r="C179" s="18"/>
      <c r="D179" s="18"/>
    </row>
    <row r="180" spans="2:4" ht="15.75" hidden="1" x14ac:dyDescent="0.25">
      <c r="B180" s="3" t="s">
        <v>114</v>
      </c>
      <c r="C180" s="18"/>
      <c r="D180" s="18"/>
    </row>
    <row r="181" spans="2:4" ht="15.75" x14ac:dyDescent="0.25">
      <c r="B181" s="5" t="s">
        <v>115</v>
      </c>
      <c r="C181" s="23">
        <f>SUM(C182)</f>
        <v>2706066.9879999999</v>
      </c>
      <c r="D181" s="23">
        <f>SUM(D182)</f>
        <v>2991684.2740000002</v>
      </c>
    </row>
    <row r="182" spans="2:4" ht="15.75" x14ac:dyDescent="0.25">
      <c r="B182" s="3" t="s">
        <v>116</v>
      </c>
      <c r="C182" s="18">
        <f>2706066988/1000</f>
        <v>2706066.9879999999</v>
      </c>
      <c r="D182" s="18">
        <f>2991684274/1000</f>
        <v>2991684.2740000002</v>
      </c>
    </row>
    <row r="183" spans="2:4" ht="63" x14ac:dyDescent="0.25">
      <c r="B183" s="19" t="s">
        <v>117</v>
      </c>
      <c r="C183" s="23">
        <f>SUM(C184)</f>
        <v>2718347.8149999999</v>
      </c>
      <c r="D183" s="23">
        <f>SUM(D184)</f>
        <v>2715844.93</v>
      </c>
    </row>
    <row r="184" spans="2:4" ht="78.75" x14ac:dyDescent="0.25">
      <c r="B184" s="21" t="s">
        <v>118</v>
      </c>
      <c r="C184" s="18">
        <f>2718347815/1000</f>
        <v>2718347.8149999999</v>
      </c>
      <c r="D184" s="18">
        <f>2715844930/1000</f>
        <v>2715844.93</v>
      </c>
    </row>
    <row r="185" spans="2:4" ht="78.75" x14ac:dyDescent="0.25">
      <c r="B185" s="19" t="s">
        <v>119</v>
      </c>
      <c r="C185" s="23">
        <f>SUM(C186)</f>
        <v>892232.18500000006</v>
      </c>
      <c r="D185" s="23">
        <f>SUM(D186)</f>
        <v>292297.94799999997</v>
      </c>
    </row>
    <row r="186" spans="2:4" ht="78.75" x14ac:dyDescent="0.25">
      <c r="B186" s="21" t="s">
        <v>119</v>
      </c>
      <c r="C186" s="18">
        <f>892232185/1000</f>
        <v>892232.18500000006</v>
      </c>
      <c r="D186" s="18">
        <f>292297948/1000</f>
        <v>292297.94799999997</v>
      </c>
    </row>
    <row r="187" spans="2:4" ht="63" x14ac:dyDescent="0.25">
      <c r="B187" s="19" t="s">
        <v>120</v>
      </c>
      <c r="C187" s="23">
        <f>SUM(C188:C194)</f>
        <v>3917444.0010000002</v>
      </c>
      <c r="D187" s="23">
        <f>SUM(D188:D194)</f>
        <v>1672321.4080000001</v>
      </c>
    </row>
    <row r="188" spans="2:4" ht="94.5" x14ac:dyDescent="0.25">
      <c r="B188" s="21" t="s">
        <v>121</v>
      </c>
      <c r="C188" s="18">
        <f>147426190/1000</f>
        <v>147426.19</v>
      </c>
      <c r="D188" s="18">
        <f>143988427/1000</f>
        <v>143988.427</v>
      </c>
    </row>
    <row r="189" spans="2:4" ht="47.25" x14ac:dyDescent="0.25">
      <c r="B189" s="21" t="s">
        <v>122</v>
      </c>
      <c r="C189" s="18">
        <f>2297754012/1000</f>
        <v>2297754.0120000001</v>
      </c>
      <c r="D189" s="18">
        <v>0</v>
      </c>
    </row>
    <row r="190" spans="2:4" ht="15.75" hidden="1" x14ac:dyDescent="0.25">
      <c r="B190" s="21" t="s">
        <v>123</v>
      </c>
      <c r="C190" s="18"/>
      <c r="D190" s="18"/>
    </row>
    <row r="191" spans="2:4" ht="78.75" x14ac:dyDescent="0.25">
      <c r="B191" s="21" t="s">
        <v>124</v>
      </c>
      <c r="C191" s="18">
        <f>149611540/1000</f>
        <v>149611.54</v>
      </c>
      <c r="D191" s="18">
        <f>152350220/1000</f>
        <v>152350.22</v>
      </c>
    </row>
    <row r="192" spans="2:4" ht="94.5" x14ac:dyDescent="0.25">
      <c r="B192" s="21" t="s">
        <v>125</v>
      </c>
      <c r="C192" s="18">
        <f>501883908/1000</f>
        <v>501883.908</v>
      </c>
      <c r="D192" s="18">
        <f>442071190/1000</f>
        <v>442071.19</v>
      </c>
    </row>
    <row r="193" spans="2:4" ht="78.75" x14ac:dyDescent="0.25">
      <c r="B193" s="21" t="s">
        <v>126</v>
      </c>
      <c r="C193" s="18">
        <f>820768351/1000</f>
        <v>820768.35100000002</v>
      </c>
      <c r="D193" s="18">
        <f>907723408/1000</f>
        <v>907723.40800000005</v>
      </c>
    </row>
    <row r="194" spans="2:4" ht="63" x14ac:dyDescent="0.25">
      <c r="B194" s="21" t="s">
        <v>127</v>
      </c>
      <c r="C194" s="18">
        <v>0</v>
      </c>
      <c r="D194" s="18">
        <f>26188163/1000</f>
        <v>26188.163</v>
      </c>
    </row>
    <row r="195" spans="2:4" ht="15.75" x14ac:dyDescent="0.25">
      <c r="B195" s="21"/>
      <c r="C195" s="18"/>
      <c r="D195" s="18"/>
    </row>
    <row r="196" spans="2:4" ht="15.75" x14ac:dyDescent="0.25">
      <c r="B196" s="21"/>
      <c r="C196" s="18"/>
      <c r="D196" s="18"/>
    </row>
    <row r="197" spans="2:4" ht="15.75" x14ac:dyDescent="0.25">
      <c r="B197" s="702" t="s">
        <v>83</v>
      </c>
      <c r="C197" s="702"/>
      <c r="D197" s="702"/>
    </row>
    <row r="198" spans="2:4" ht="15.75" x14ac:dyDescent="0.25">
      <c r="B198" s="702" t="s">
        <v>3</v>
      </c>
      <c r="C198" s="702"/>
      <c r="D198" s="702"/>
    </row>
    <row r="199" spans="2:4" ht="15.75" x14ac:dyDescent="0.25">
      <c r="B199" s="17"/>
      <c r="C199" s="17"/>
      <c r="D199" s="17"/>
    </row>
    <row r="200" spans="2:4" ht="63" x14ac:dyDescent="0.25">
      <c r="B200" s="19" t="s">
        <v>128</v>
      </c>
      <c r="C200" s="23">
        <f>SUM(C202)</f>
        <v>4654587.3269999996</v>
      </c>
      <c r="D200" s="23">
        <f>SUM(D202)</f>
        <v>5209777.284</v>
      </c>
    </row>
    <row r="201" spans="2:4" ht="15.75" hidden="1" x14ac:dyDescent="0.25">
      <c r="B201" s="21" t="s">
        <v>128</v>
      </c>
      <c r="C201" s="18"/>
      <c r="D201" s="18"/>
    </row>
    <row r="202" spans="2:4" ht="63" x14ac:dyDescent="0.25">
      <c r="B202" s="21" t="s">
        <v>128</v>
      </c>
      <c r="C202" s="18">
        <f>4654587327/1000</f>
        <v>4654587.3269999996</v>
      </c>
      <c r="D202" s="18">
        <f>5209777284/1000</f>
        <v>5209777.284</v>
      </c>
    </row>
    <row r="203" spans="2:4" ht="15.75" hidden="1" x14ac:dyDescent="0.25">
      <c r="B203" s="21" t="s">
        <v>129</v>
      </c>
      <c r="C203" s="23"/>
      <c r="D203" s="23"/>
    </row>
    <row r="204" spans="2:4" ht="15.75" hidden="1" x14ac:dyDescent="0.25">
      <c r="B204" s="21" t="s">
        <v>130</v>
      </c>
      <c r="C204" s="23"/>
      <c r="D204" s="23"/>
    </row>
    <row r="205" spans="2:4" ht="15.75" hidden="1" x14ac:dyDescent="0.25">
      <c r="B205" s="21" t="s">
        <v>131</v>
      </c>
      <c r="C205" s="23"/>
      <c r="D205" s="23"/>
    </row>
    <row r="206" spans="2:4" ht="15.75" hidden="1" x14ac:dyDescent="0.25">
      <c r="B206" s="21" t="s">
        <v>132</v>
      </c>
      <c r="C206" s="23"/>
      <c r="D206" s="23"/>
    </row>
    <row r="207" spans="2:4" ht="15.75" hidden="1" x14ac:dyDescent="0.25">
      <c r="B207" s="21" t="s">
        <v>133</v>
      </c>
      <c r="C207" s="23"/>
      <c r="D207" s="23"/>
    </row>
    <row r="208" spans="2:4" ht="15.75" hidden="1" x14ac:dyDescent="0.25">
      <c r="B208" s="21" t="s">
        <v>134</v>
      </c>
      <c r="C208" s="23"/>
      <c r="D208" s="23"/>
    </row>
    <row r="209" spans="2:4" ht="15.75" hidden="1" x14ac:dyDescent="0.25">
      <c r="B209" s="21" t="s">
        <v>135</v>
      </c>
      <c r="C209" s="23"/>
      <c r="D209" s="23"/>
    </row>
    <row r="210" spans="2:4" ht="15.75" hidden="1" x14ac:dyDescent="0.25">
      <c r="B210" s="21" t="s">
        <v>136</v>
      </c>
      <c r="C210" s="23"/>
      <c r="D210" s="23"/>
    </row>
    <row r="211" spans="2:4" ht="15.75" hidden="1" x14ac:dyDescent="0.25">
      <c r="B211" s="21" t="s">
        <v>137</v>
      </c>
      <c r="C211" s="23"/>
      <c r="D211" s="23"/>
    </row>
    <row r="212" spans="2:4" ht="15.75" hidden="1" x14ac:dyDescent="0.25">
      <c r="B212" s="21" t="s">
        <v>138</v>
      </c>
      <c r="C212" s="23"/>
      <c r="D212" s="23"/>
    </row>
    <row r="213" spans="2:4" ht="15.75" hidden="1" x14ac:dyDescent="0.25">
      <c r="B213" s="21" t="s">
        <v>139</v>
      </c>
      <c r="C213" s="23"/>
      <c r="D213" s="23"/>
    </row>
    <row r="214" spans="2:4" ht="15.75" hidden="1" x14ac:dyDescent="0.25">
      <c r="B214" s="21" t="s">
        <v>140</v>
      </c>
      <c r="C214" s="23"/>
      <c r="D214" s="23"/>
    </row>
    <row r="215" spans="2:4" ht="15.75" hidden="1" x14ac:dyDescent="0.25">
      <c r="B215" s="21" t="s">
        <v>141</v>
      </c>
      <c r="C215" s="23"/>
      <c r="D215" s="23"/>
    </row>
    <row r="216" spans="2:4" ht="47.25" x14ac:dyDescent="0.25">
      <c r="B216" s="19" t="s">
        <v>142</v>
      </c>
      <c r="C216" s="23">
        <f>SUM(C217)</f>
        <v>137415.63500000001</v>
      </c>
      <c r="D216" s="23">
        <f>SUM(D217)</f>
        <v>149588.54699999999</v>
      </c>
    </row>
    <row r="217" spans="2:4" ht="47.25" x14ac:dyDescent="0.25">
      <c r="B217" s="21" t="s">
        <v>142</v>
      </c>
      <c r="C217" s="18">
        <f>137415635/1000</f>
        <v>137415.63500000001</v>
      </c>
      <c r="D217" s="18">
        <f>149588547/1000</f>
        <v>149588.54699999999</v>
      </c>
    </row>
    <row r="218" spans="2:4" ht="63" x14ac:dyDescent="0.25">
      <c r="B218" s="19" t="s">
        <v>143</v>
      </c>
      <c r="C218" s="23">
        <f>SUM(C219:C225)</f>
        <v>2890685.8259999999</v>
      </c>
      <c r="D218" s="23">
        <f>SUM(D219:D225)</f>
        <v>1935278.733</v>
      </c>
    </row>
    <row r="219" spans="2:4" ht="47.25" x14ac:dyDescent="0.25">
      <c r="B219" s="21" t="s">
        <v>94</v>
      </c>
      <c r="C219" s="18">
        <f>151155203/1000</f>
        <v>151155.20300000001</v>
      </c>
      <c r="D219" s="18">
        <f>301533352/1000</f>
        <v>301533.35200000001</v>
      </c>
    </row>
    <row r="220" spans="2:4" ht="15.75" x14ac:dyDescent="0.25">
      <c r="B220" s="3" t="s">
        <v>99</v>
      </c>
      <c r="C220" s="18">
        <f>20611007/1000</f>
        <v>20611.007000000001</v>
      </c>
      <c r="D220" s="18">
        <v>0</v>
      </c>
    </row>
    <row r="221" spans="2:4" ht="15.75" hidden="1" x14ac:dyDescent="0.25">
      <c r="B221" s="3" t="s">
        <v>144</v>
      </c>
      <c r="C221" s="18"/>
      <c r="D221" s="18"/>
    </row>
    <row r="222" spans="2:4" ht="15.75" x14ac:dyDescent="0.25">
      <c r="B222" s="3" t="s">
        <v>145</v>
      </c>
      <c r="C222" s="18">
        <f>26293000/1000</f>
        <v>26293</v>
      </c>
      <c r="D222" s="18">
        <f>50255168/1000</f>
        <v>50255.167999999998</v>
      </c>
    </row>
    <row r="223" spans="2:4" ht="15.75" hidden="1" x14ac:dyDescent="0.25">
      <c r="B223" s="3" t="s">
        <v>146</v>
      </c>
      <c r="C223" s="3"/>
      <c r="D223" s="3"/>
    </row>
    <row r="224" spans="2:4" ht="15.75" x14ac:dyDescent="0.25">
      <c r="B224" s="3" t="s">
        <v>147</v>
      </c>
      <c r="C224" s="18">
        <f>2314132176/1000</f>
        <v>2314132.176</v>
      </c>
      <c r="D224" s="18">
        <f>261400954/1000</f>
        <v>261400.954</v>
      </c>
    </row>
    <row r="225" spans="2:4" ht="15.75" x14ac:dyDescent="0.25">
      <c r="B225" s="3" t="s">
        <v>148</v>
      </c>
      <c r="C225" s="18">
        <f>378494440/1000</f>
        <v>378494.44</v>
      </c>
      <c r="D225" s="18">
        <f>1322089259/1000</f>
        <v>1322089.2590000001</v>
      </c>
    </row>
    <row r="226" spans="2:4" ht="47.25" x14ac:dyDescent="0.25">
      <c r="B226" s="19" t="s">
        <v>149</v>
      </c>
      <c r="C226" s="23">
        <f>SUM(C227)</f>
        <v>157517.61799999999</v>
      </c>
      <c r="D226" s="23">
        <f>SUM(D227)</f>
        <v>150086.74299999999</v>
      </c>
    </row>
    <row r="227" spans="2:4" ht="94.5" x14ac:dyDescent="0.25">
      <c r="B227" s="21" t="s">
        <v>150</v>
      </c>
      <c r="C227" s="18">
        <f>157517618/1000</f>
        <v>157517.61799999999</v>
      </c>
      <c r="D227" s="18">
        <f>150086743/1000</f>
        <v>150086.74299999999</v>
      </c>
    </row>
    <row r="228" spans="2:4" ht="15.75" x14ac:dyDescent="0.25">
      <c r="B228" s="5" t="s">
        <v>151</v>
      </c>
      <c r="C228" s="23">
        <f>SUM(C231)</f>
        <v>176271.742</v>
      </c>
      <c r="D228" s="23">
        <f>SUM(D231)</f>
        <v>102174.527</v>
      </c>
    </row>
    <row r="229" spans="2:4" ht="15.75" hidden="1" x14ac:dyDescent="0.25">
      <c r="B229" s="3" t="s">
        <v>147</v>
      </c>
      <c r="C229" s="18"/>
      <c r="D229" s="18"/>
    </row>
    <row r="230" spans="2:4" ht="15.75" hidden="1" x14ac:dyDescent="0.25">
      <c r="B230" s="3" t="s">
        <v>148</v>
      </c>
      <c r="C230" s="18"/>
      <c r="D230" s="18"/>
    </row>
    <row r="231" spans="2:4" ht="15.75" x14ac:dyDescent="0.25">
      <c r="B231" s="3" t="s">
        <v>151</v>
      </c>
      <c r="C231" s="18">
        <f>176271742/1000</f>
        <v>176271.742</v>
      </c>
      <c r="D231" s="18">
        <f>102174527/1000</f>
        <v>102174.527</v>
      </c>
    </row>
    <row r="232" spans="2:4" ht="15.75" hidden="1" x14ac:dyDescent="0.25">
      <c r="B232" s="3" t="s">
        <v>152</v>
      </c>
      <c r="C232" s="3"/>
      <c r="D232" s="3"/>
    </row>
    <row r="233" spans="2:4" ht="15.75" hidden="1" x14ac:dyDescent="0.25">
      <c r="B233" s="3" t="s">
        <v>153</v>
      </c>
      <c r="C233" s="3"/>
      <c r="D233" s="3"/>
    </row>
    <row r="234" spans="2:4" ht="79.5" thickBot="1" x14ac:dyDescent="0.3">
      <c r="B234" s="19" t="s">
        <v>71</v>
      </c>
      <c r="C234" s="25">
        <f>C145-C170</f>
        <v>10627150.068000011</v>
      </c>
      <c r="D234" s="25">
        <f>D145-D170</f>
        <v>6223661.6019999981</v>
      </c>
    </row>
    <row r="235" spans="2:4" ht="18" thickTop="1" x14ac:dyDescent="0.3">
      <c r="B235" s="7"/>
      <c r="C235" s="7"/>
      <c r="D235" s="7"/>
    </row>
    <row r="236" spans="2:4" ht="17.25" x14ac:dyDescent="0.3">
      <c r="B236" s="7"/>
      <c r="C236" s="7"/>
      <c r="D236" s="7"/>
    </row>
    <row r="237" spans="2:4" ht="15.75" x14ac:dyDescent="0.25">
      <c r="B237" s="711" t="s">
        <v>154</v>
      </c>
      <c r="C237" s="711"/>
      <c r="D237" s="711"/>
    </row>
    <row r="294" spans="2:2" ht="15.75" x14ac:dyDescent="0.25">
      <c r="B294" s="32" t="s">
        <v>155</v>
      </c>
    </row>
    <row r="295" spans="2:2" ht="15.75" x14ac:dyDescent="0.25">
      <c r="B295" s="33"/>
    </row>
    <row r="296" spans="2:2" ht="47.25" x14ac:dyDescent="0.25">
      <c r="B296" s="33" t="s">
        <v>156</v>
      </c>
    </row>
    <row r="297" spans="2:2" x14ac:dyDescent="0.25">
      <c r="B297" s="34"/>
    </row>
    <row r="298" spans="2:2" ht="409.5" x14ac:dyDescent="0.25">
      <c r="B298" s="2" t="s">
        <v>157</v>
      </c>
    </row>
    <row r="299" spans="2:2" x14ac:dyDescent="0.25">
      <c r="B299" s="35"/>
    </row>
    <row r="300" spans="2:2" ht="409.5" x14ac:dyDescent="0.25">
      <c r="B300" s="2" t="s">
        <v>158</v>
      </c>
    </row>
    <row r="301" spans="2:2" x14ac:dyDescent="0.25">
      <c r="B301" s="35"/>
    </row>
    <row r="302" spans="2:2" ht="409.5" x14ac:dyDescent="0.25">
      <c r="B302" s="2" t="s">
        <v>159</v>
      </c>
    </row>
    <row r="303" spans="2:2" ht="15.75" x14ac:dyDescent="0.25">
      <c r="B303" s="2"/>
    </row>
    <row r="304" spans="2:2" ht="126" x14ac:dyDescent="0.25">
      <c r="B304" s="33" t="s">
        <v>160</v>
      </c>
    </row>
    <row r="305" spans="2:2" x14ac:dyDescent="0.25">
      <c r="B305" s="34"/>
    </row>
    <row r="306" spans="2:2" ht="47.25" x14ac:dyDescent="0.25">
      <c r="B306" s="33" t="s">
        <v>161</v>
      </c>
    </row>
    <row r="307" spans="2:2" x14ac:dyDescent="0.25">
      <c r="B307" s="34"/>
    </row>
    <row r="308" spans="2:2" ht="299.25" x14ac:dyDescent="0.25">
      <c r="B308" s="2" t="s">
        <v>162</v>
      </c>
    </row>
    <row r="309" spans="2:2" x14ac:dyDescent="0.25">
      <c r="B309" s="35"/>
    </row>
    <row r="310" spans="2:2" ht="283.5" x14ac:dyDescent="0.25">
      <c r="B310" s="2" t="s">
        <v>163</v>
      </c>
    </row>
    <row r="311" spans="2:2" x14ac:dyDescent="0.25">
      <c r="B311" s="34"/>
    </row>
    <row r="312" spans="2:2" ht="47.25" x14ac:dyDescent="0.25">
      <c r="B312" s="33" t="s">
        <v>164</v>
      </c>
    </row>
    <row r="313" spans="2:2" x14ac:dyDescent="0.25">
      <c r="B313" s="34"/>
    </row>
    <row r="314" spans="2:2" ht="409.5" x14ac:dyDescent="0.25">
      <c r="B314" s="2" t="s">
        <v>165</v>
      </c>
    </row>
    <row r="315" spans="2:2" ht="15.75" x14ac:dyDescent="0.25">
      <c r="B315" s="2"/>
    </row>
    <row r="317" spans="2:2" ht="126" x14ac:dyDescent="0.25">
      <c r="B317" s="33" t="s">
        <v>166</v>
      </c>
    </row>
    <row r="318" spans="2:2" x14ac:dyDescent="0.25">
      <c r="B318" s="35"/>
    </row>
    <row r="319" spans="2:2" ht="220.5" x14ac:dyDescent="0.25">
      <c r="B319" s="2" t="s">
        <v>167</v>
      </c>
    </row>
    <row r="320" spans="2:2" ht="15.75" x14ac:dyDescent="0.25">
      <c r="B320" s="2"/>
    </row>
    <row r="321" spans="1:4" ht="173.25" x14ac:dyDescent="0.25">
      <c r="B321" s="33" t="s">
        <v>168</v>
      </c>
    </row>
    <row r="322" spans="1:4" x14ac:dyDescent="0.25">
      <c r="B322" s="35"/>
    </row>
    <row r="323" spans="1:4" ht="409.5" x14ac:dyDescent="0.25">
      <c r="B323" s="2" t="s">
        <v>169</v>
      </c>
    </row>
    <row r="324" spans="1:4" x14ac:dyDescent="0.25">
      <c r="B324" s="35"/>
    </row>
    <row r="325" spans="1:4" ht="126" x14ac:dyDescent="0.25">
      <c r="B325" s="33" t="s">
        <v>170</v>
      </c>
    </row>
    <row r="326" spans="1:4" x14ac:dyDescent="0.25">
      <c r="B326" s="34"/>
    </row>
    <row r="327" spans="1:4" ht="409.5" x14ac:dyDescent="0.25">
      <c r="B327" s="2" t="s">
        <v>171</v>
      </c>
    </row>
    <row r="328" spans="1:4" x14ac:dyDescent="0.25">
      <c r="B328" s="34"/>
    </row>
    <row r="329" spans="1:4" ht="63" x14ac:dyDescent="0.25">
      <c r="B329" s="33" t="s">
        <v>172</v>
      </c>
    </row>
    <row r="330" spans="1:4" x14ac:dyDescent="0.25">
      <c r="B330" s="34"/>
    </row>
    <row r="331" spans="1:4" ht="409.5" x14ac:dyDescent="0.25">
      <c r="B331" s="2" t="s">
        <v>173</v>
      </c>
    </row>
    <row r="332" spans="1:4" ht="15.75" x14ac:dyDescent="0.25">
      <c r="B332" s="2"/>
    </row>
    <row r="333" spans="1:4" x14ac:dyDescent="0.25">
      <c r="A333" s="36"/>
      <c r="B333" s="37"/>
      <c r="C333" s="706" t="s">
        <v>174</v>
      </c>
      <c r="D333" s="707"/>
    </row>
    <row r="334" spans="1:4" ht="24.75" x14ac:dyDescent="0.25">
      <c r="A334" s="38"/>
      <c r="B334" s="39" t="s">
        <v>175</v>
      </c>
      <c r="C334" s="40" t="s">
        <v>176</v>
      </c>
      <c r="D334" s="40" t="s">
        <v>177</v>
      </c>
    </row>
    <row r="335" spans="1:4" x14ac:dyDescent="0.25">
      <c r="A335" s="41"/>
      <c r="B335" s="42" t="s">
        <v>178</v>
      </c>
      <c r="C335" s="43">
        <f>SUM(C336:C337)</f>
        <v>213431611</v>
      </c>
      <c r="D335" s="43">
        <f>SUM(D337:D337)</f>
        <v>9952632</v>
      </c>
    </row>
    <row r="336" spans="1:4" ht="48.75" x14ac:dyDescent="0.25">
      <c r="A336" s="41"/>
      <c r="B336" s="44" t="s">
        <v>179</v>
      </c>
      <c r="C336" s="45">
        <v>198417647</v>
      </c>
      <c r="D336" s="45">
        <v>0</v>
      </c>
    </row>
    <row r="337" spans="1:4" ht="24.75" x14ac:dyDescent="0.25">
      <c r="A337" s="41"/>
      <c r="B337" s="44" t="s">
        <v>180</v>
      </c>
      <c r="C337" s="45">
        <v>15013964</v>
      </c>
      <c r="D337" s="45">
        <v>9952632</v>
      </c>
    </row>
    <row r="338" spans="1:4" ht="48.75" x14ac:dyDescent="0.25">
      <c r="A338" s="41"/>
      <c r="B338" s="46" t="s">
        <v>181</v>
      </c>
      <c r="C338" s="47">
        <f>SUM(C339:C341)</f>
        <v>224853376</v>
      </c>
      <c r="D338" s="47">
        <f>SUM(D339:D341)</f>
        <v>1920437101</v>
      </c>
    </row>
    <row r="339" spans="1:4" ht="72.75" x14ac:dyDescent="0.25">
      <c r="A339" s="41"/>
      <c r="B339" s="44" t="s">
        <v>182</v>
      </c>
      <c r="C339" s="45">
        <v>127433436</v>
      </c>
      <c r="D339" s="45">
        <v>78096998</v>
      </c>
    </row>
    <row r="340" spans="1:4" ht="57" x14ac:dyDescent="0.25">
      <c r="A340" s="41"/>
      <c r="B340" s="48" t="s">
        <v>183</v>
      </c>
      <c r="C340" s="45">
        <v>97419940</v>
      </c>
      <c r="D340" s="45">
        <v>230274160</v>
      </c>
    </row>
    <row r="341" spans="1:4" ht="60.75" x14ac:dyDescent="0.25">
      <c r="A341" s="41"/>
      <c r="B341" s="44" t="s">
        <v>184</v>
      </c>
      <c r="C341" s="45">
        <v>0</v>
      </c>
      <c r="D341" s="45">
        <v>1612065943</v>
      </c>
    </row>
    <row r="342" spans="1:4" x14ac:dyDescent="0.25">
      <c r="A342" s="41"/>
      <c r="B342" s="46" t="s">
        <v>8</v>
      </c>
      <c r="C342" s="47">
        <f>SUM(C343:C353)</f>
        <v>12033855964</v>
      </c>
      <c r="D342" s="47">
        <f>SUM(D343:D353)</f>
        <v>2944738648</v>
      </c>
    </row>
    <row r="343" spans="1:4" ht="24.75" x14ac:dyDescent="0.25">
      <c r="A343" s="41"/>
      <c r="B343" s="44" t="s">
        <v>185</v>
      </c>
      <c r="C343" s="45">
        <v>799611796</v>
      </c>
      <c r="D343" s="45">
        <v>540778758</v>
      </c>
    </row>
    <row r="344" spans="1:4" ht="24.75" x14ac:dyDescent="0.25">
      <c r="A344" s="41"/>
      <c r="B344" s="44" t="s">
        <v>186</v>
      </c>
      <c r="C344" s="45">
        <v>533455170</v>
      </c>
      <c r="D344" s="45">
        <v>118544496</v>
      </c>
    </row>
    <row r="345" spans="1:4" ht="36.75" x14ac:dyDescent="0.25">
      <c r="A345" s="41"/>
      <c r="B345" s="44" t="s">
        <v>187</v>
      </c>
      <c r="C345" s="45">
        <v>0</v>
      </c>
      <c r="D345" s="45">
        <v>12625581</v>
      </c>
    </row>
    <row r="346" spans="1:4" ht="36.75" x14ac:dyDescent="0.25">
      <c r="A346" s="41"/>
      <c r="B346" s="44" t="s">
        <v>188</v>
      </c>
      <c r="C346" s="45">
        <v>0</v>
      </c>
      <c r="D346" s="45">
        <v>24140363</v>
      </c>
    </row>
    <row r="347" spans="1:4" ht="36.75" x14ac:dyDescent="0.25">
      <c r="A347" s="41"/>
      <c r="B347" s="44" t="s">
        <v>189</v>
      </c>
      <c r="C347" s="45">
        <v>190582193</v>
      </c>
      <c r="D347" s="45">
        <v>0</v>
      </c>
    </row>
    <row r="348" spans="1:4" ht="48.75" x14ac:dyDescent="0.25">
      <c r="A348" s="41"/>
      <c r="B348" s="44" t="s">
        <v>190</v>
      </c>
      <c r="C348" s="45">
        <v>2784251072</v>
      </c>
      <c r="D348" s="45">
        <v>754764637</v>
      </c>
    </row>
    <row r="349" spans="1:4" ht="36.75" x14ac:dyDescent="0.25">
      <c r="A349" s="41"/>
      <c r="B349" s="44" t="s">
        <v>191</v>
      </c>
      <c r="C349" s="45">
        <v>5138861619</v>
      </c>
      <c r="D349" s="45">
        <v>1099052132</v>
      </c>
    </row>
    <row r="350" spans="1:4" ht="36.75" x14ac:dyDescent="0.25">
      <c r="A350" s="41"/>
      <c r="B350" s="44" t="s">
        <v>192</v>
      </c>
      <c r="C350" s="45">
        <v>1581036394</v>
      </c>
      <c r="D350" s="45">
        <v>21120145</v>
      </c>
    </row>
    <row r="351" spans="1:4" ht="48.75" x14ac:dyDescent="0.25">
      <c r="A351" s="41"/>
      <c r="B351" s="44" t="s">
        <v>193</v>
      </c>
      <c r="C351" s="45">
        <v>987946550</v>
      </c>
      <c r="D351" s="45">
        <v>351580790</v>
      </c>
    </row>
    <row r="352" spans="1:4" ht="48.75" x14ac:dyDescent="0.25">
      <c r="A352" s="41"/>
      <c r="B352" s="44" t="s">
        <v>194</v>
      </c>
      <c r="C352" s="45">
        <v>18111170</v>
      </c>
      <c r="D352" s="45">
        <v>22131746</v>
      </c>
    </row>
    <row r="353" spans="1:4" x14ac:dyDescent="0.25">
      <c r="A353" s="41"/>
      <c r="B353" s="44"/>
      <c r="C353" s="49"/>
      <c r="D353" s="49"/>
    </row>
    <row r="354" spans="1:4" x14ac:dyDescent="0.25">
      <c r="A354" s="50"/>
      <c r="B354" s="51" t="s">
        <v>195</v>
      </c>
      <c r="C354" s="43">
        <f>C335+C338+C342</f>
        <v>12472140951</v>
      </c>
      <c r="D354" s="43">
        <f>D335+D338+D342</f>
        <v>4875128381</v>
      </c>
    </row>
    <row r="356" spans="1:4" ht="47.25" x14ac:dyDescent="0.25">
      <c r="B356" s="33" t="s">
        <v>196</v>
      </c>
    </row>
    <row r="357" spans="1:4" x14ac:dyDescent="0.25">
      <c r="B357" s="35"/>
    </row>
    <row r="358" spans="1:4" ht="409.5" x14ac:dyDescent="0.25">
      <c r="B358" s="2" t="s">
        <v>197</v>
      </c>
    </row>
    <row r="359" spans="1:4" x14ac:dyDescent="0.25">
      <c r="B359" s="52"/>
    </row>
    <row r="360" spans="1:4" x14ac:dyDescent="0.25">
      <c r="B360" s="53"/>
      <c r="C360" s="708" t="s">
        <v>174</v>
      </c>
      <c r="D360" s="709"/>
    </row>
    <row r="361" spans="1:4" x14ac:dyDescent="0.25">
      <c r="B361" s="54" t="s">
        <v>175</v>
      </c>
      <c r="C361" s="55" t="s">
        <v>176</v>
      </c>
      <c r="D361" s="55" t="s">
        <v>177</v>
      </c>
    </row>
    <row r="362" spans="1:4" x14ac:dyDescent="0.25">
      <c r="B362" s="56" t="s">
        <v>198</v>
      </c>
      <c r="C362" s="57">
        <f>C363+C376</f>
        <v>31943774217</v>
      </c>
      <c r="D362" s="57">
        <f>D363+D376</f>
        <v>29096845030</v>
      </c>
    </row>
    <row r="363" spans="1:4" x14ac:dyDescent="0.25">
      <c r="B363" s="56" t="s">
        <v>199</v>
      </c>
      <c r="C363" s="57">
        <f>C364+(C372)+C374</f>
        <v>23057226886</v>
      </c>
      <c r="D363" s="57">
        <f>D364+(D372)+D374</f>
        <v>22577443204</v>
      </c>
    </row>
    <row r="364" spans="1:4" x14ac:dyDescent="0.25">
      <c r="B364" s="56" t="s">
        <v>200</v>
      </c>
      <c r="C364" s="58">
        <f>SUM(C365:C371)</f>
        <v>17220845797</v>
      </c>
      <c r="D364" s="58">
        <f>SUM(D365:D371)</f>
        <v>19729084212</v>
      </c>
    </row>
    <row r="365" spans="1:4" x14ac:dyDescent="0.25">
      <c r="B365" s="59" t="s">
        <v>201</v>
      </c>
      <c r="C365" s="60">
        <v>9019177232</v>
      </c>
      <c r="D365" s="60">
        <v>11284055172</v>
      </c>
    </row>
    <row r="366" spans="1:4" x14ac:dyDescent="0.25">
      <c r="B366" s="59" t="s">
        <v>202</v>
      </c>
      <c r="C366" s="60">
        <v>10319000</v>
      </c>
      <c r="D366" s="60">
        <v>539999</v>
      </c>
    </row>
    <row r="367" spans="1:4" x14ac:dyDescent="0.25">
      <c r="B367" s="59" t="s">
        <v>203</v>
      </c>
      <c r="C367" s="60">
        <v>60000</v>
      </c>
      <c r="D367" s="60">
        <v>11314000</v>
      </c>
    </row>
    <row r="368" spans="1:4" x14ac:dyDescent="0.25">
      <c r="B368" s="59" t="s">
        <v>204</v>
      </c>
      <c r="C368" s="60">
        <v>231699128</v>
      </c>
      <c r="D368" s="60">
        <v>343043421</v>
      </c>
    </row>
    <row r="369" spans="2:4" x14ac:dyDescent="0.25">
      <c r="B369" s="59" t="s">
        <v>205</v>
      </c>
      <c r="C369" s="60">
        <v>212487146</v>
      </c>
      <c r="D369" s="60">
        <v>1652206586</v>
      </c>
    </row>
    <row r="370" spans="2:4" x14ac:dyDescent="0.25">
      <c r="B370" s="59" t="s">
        <v>206</v>
      </c>
      <c r="C370" s="60">
        <v>7747103291</v>
      </c>
      <c r="D370" s="60">
        <v>6437925034</v>
      </c>
    </row>
    <row r="371" spans="2:4" x14ac:dyDescent="0.25">
      <c r="B371" s="59" t="s">
        <v>207</v>
      </c>
      <c r="C371" s="60"/>
      <c r="D371" s="60"/>
    </row>
    <row r="372" spans="2:4" x14ac:dyDescent="0.25">
      <c r="B372" s="56" t="s">
        <v>208</v>
      </c>
      <c r="C372" s="61">
        <v>-2390225559</v>
      </c>
      <c r="D372" s="61">
        <v>-5781377273</v>
      </c>
    </row>
    <row r="373" spans="2:4" x14ac:dyDescent="0.25">
      <c r="B373" s="59"/>
      <c r="C373" s="62"/>
      <c r="D373" s="62"/>
    </row>
    <row r="374" spans="2:4" x14ac:dyDescent="0.25">
      <c r="B374" s="56" t="s">
        <v>209</v>
      </c>
      <c r="C374" s="61">
        <v>8226606648</v>
      </c>
      <c r="D374" s="61">
        <v>8629736265</v>
      </c>
    </row>
    <row r="375" spans="2:4" x14ac:dyDescent="0.25">
      <c r="B375" s="56"/>
      <c r="C375" s="63"/>
      <c r="D375" s="63"/>
    </row>
    <row r="376" spans="2:4" x14ac:dyDescent="0.25">
      <c r="B376" s="56" t="s">
        <v>11</v>
      </c>
      <c r="C376" s="64">
        <f>SUM(C377:C388)</f>
        <v>8886547331</v>
      </c>
      <c r="D376" s="64">
        <f>SUM(D377:D388)</f>
        <v>6519401826</v>
      </c>
    </row>
    <row r="377" spans="2:4" x14ac:dyDescent="0.25">
      <c r="B377" s="59" t="s">
        <v>210</v>
      </c>
      <c r="C377" s="60">
        <v>7106442</v>
      </c>
      <c r="D377" s="60">
        <v>14465265</v>
      </c>
    </row>
    <row r="378" spans="2:4" x14ac:dyDescent="0.25">
      <c r="B378" s="59" t="s">
        <v>211</v>
      </c>
      <c r="C378" s="60">
        <v>4000000</v>
      </c>
      <c r="D378" s="60">
        <v>18395660</v>
      </c>
    </row>
    <row r="379" spans="2:4" x14ac:dyDescent="0.25">
      <c r="B379" s="59" t="s">
        <v>212</v>
      </c>
      <c r="C379" s="60">
        <v>3879026162</v>
      </c>
      <c r="D379" s="60">
        <v>565104003</v>
      </c>
    </row>
    <row r="380" spans="2:4" x14ac:dyDescent="0.25">
      <c r="B380" s="59" t="s">
        <v>213</v>
      </c>
      <c r="C380" s="60">
        <v>0</v>
      </c>
      <c r="D380" s="60">
        <v>272250</v>
      </c>
    </row>
    <row r="381" spans="2:4" x14ac:dyDescent="0.25">
      <c r="B381" s="59" t="s">
        <v>214</v>
      </c>
      <c r="C381" s="60">
        <v>150088531</v>
      </c>
      <c r="D381" s="60">
        <v>151283211</v>
      </c>
    </row>
    <row r="382" spans="2:4" x14ac:dyDescent="0.25">
      <c r="B382" s="59" t="s">
        <v>215</v>
      </c>
      <c r="C382" s="60">
        <v>14357248</v>
      </c>
      <c r="D382" s="60">
        <v>7136830</v>
      </c>
    </row>
    <row r="383" spans="2:4" x14ac:dyDescent="0.25">
      <c r="B383" s="59" t="s">
        <v>216</v>
      </c>
      <c r="C383" s="60">
        <v>0</v>
      </c>
      <c r="D383" s="60">
        <v>147354529</v>
      </c>
    </row>
    <row r="384" spans="2:4" x14ac:dyDescent="0.25">
      <c r="B384" s="59" t="s">
        <v>217</v>
      </c>
      <c r="C384" s="60">
        <v>10849478</v>
      </c>
      <c r="D384" s="60">
        <v>433216003</v>
      </c>
    </row>
    <row r="385" spans="2:4" x14ac:dyDescent="0.25">
      <c r="B385" s="59" t="s">
        <v>218</v>
      </c>
      <c r="C385" s="60">
        <v>833962030</v>
      </c>
      <c r="D385" s="60">
        <v>1085680870</v>
      </c>
    </row>
    <row r="386" spans="2:4" x14ac:dyDescent="0.25">
      <c r="B386" s="59" t="s">
        <v>219</v>
      </c>
      <c r="C386" s="60">
        <v>63105472</v>
      </c>
      <c r="D386" s="60">
        <v>87495877</v>
      </c>
    </row>
    <row r="387" spans="2:4" x14ac:dyDescent="0.25">
      <c r="B387" s="59" t="s">
        <v>13</v>
      </c>
      <c r="C387" s="60">
        <v>3887125597</v>
      </c>
      <c r="D387" s="60">
        <v>3819298185</v>
      </c>
    </row>
    <row r="388" spans="2:4" x14ac:dyDescent="0.25">
      <c r="B388" s="59" t="s">
        <v>220</v>
      </c>
      <c r="C388" s="65">
        <v>36926371</v>
      </c>
      <c r="D388" s="65">
        <v>189699143</v>
      </c>
    </row>
    <row r="389" spans="2:4" x14ac:dyDescent="0.25">
      <c r="B389" s="56"/>
      <c r="C389" s="60"/>
      <c r="D389" s="60"/>
    </row>
    <row r="390" spans="2:4" x14ac:dyDescent="0.25">
      <c r="B390" s="56" t="s">
        <v>221</v>
      </c>
      <c r="C390" s="64">
        <f>C391+C394</f>
        <v>6927801058</v>
      </c>
      <c r="D390" s="64">
        <f>D391+D394</f>
        <v>4684905202</v>
      </c>
    </row>
    <row r="391" spans="2:4" x14ac:dyDescent="0.25">
      <c r="B391" s="56" t="s">
        <v>199</v>
      </c>
      <c r="C391" s="58">
        <f>SUM(C392:C393)</f>
        <v>1555464944</v>
      </c>
      <c r="D391" s="58">
        <f>SUM(D392:D393)</f>
        <v>258579356</v>
      </c>
    </row>
    <row r="392" spans="2:4" x14ac:dyDescent="0.25">
      <c r="B392" s="66" t="s">
        <v>222</v>
      </c>
      <c r="C392" s="60">
        <v>1555464944</v>
      </c>
      <c r="D392" s="60">
        <v>258579356</v>
      </c>
    </row>
    <row r="393" spans="2:4" x14ac:dyDescent="0.25">
      <c r="B393" s="66" t="s">
        <v>80</v>
      </c>
      <c r="C393" s="60"/>
      <c r="D393" s="60"/>
    </row>
    <row r="394" spans="2:4" x14ac:dyDescent="0.25">
      <c r="B394" s="67" t="s">
        <v>11</v>
      </c>
      <c r="C394" s="61">
        <f>SUM(C395:C397)</f>
        <v>5372336114</v>
      </c>
      <c r="D394" s="61">
        <f>SUM(D395:D397)</f>
        <v>4426325846</v>
      </c>
    </row>
    <row r="395" spans="2:4" x14ac:dyDescent="0.25">
      <c r="B395" s="59" t="s">
        <v>223</v>
      </c>
      <c r="C395" s="60">
        <v>855982407</v>
      </c>
      <c r="D395" s="60">
        <v>156535761</v>
      </c>
    </row>
    <row r="396" spans="2:4" x14ac:dyDescent="0.25">
      <c r="B396" s="68" t="s">
        <v>224</v>
      </c>
      <c r="C396" s="60">
        <v>171919978</v>
      </c>
      <c r="D396" s="60">
        <v>207877747</v>
      </c>
    </row>
    <row r="397" spans="2:4" x14ac:dyDescent="0.25">
      <c r="B397" s="69" t="s">
        <v>225</v>
      </c>
      <c r="C397" s="70">
        <v>4344433729</v>
      </c>
      <c r="D397" s="70">
        <v>4061912338</v>
      </c>
    </row>
    <row r="399" spans="2:4" ht="47.25" x14ac:dyDescent="0.25">
      <c r="B399" s="71" t="s">
        <v>226</v>
      </c>
    </row>
    <row r="400" spans="2:4" x14ac:dyDescent="0.25">
      <c r="B400" s="710" t="s">
        <v>227</v>
      </c>
    </row>
    <row r="401" spans="2:4" x14ac:dyDescent="0.25">
      <c r="B401" s="710"/>
    </row>
    <row r="403" spans="2:4" x14ac:dyDescent="0.25">
      <c r="B403" s="73"/>
      <c r="C403" s="708" t="s">
        <v>174</v>
      </c>
      <c r="D403" s="709"/>
    </row>
    <row r="404" spans="2:4" x14ac:dyDescent="0.25">
      <c r="B404" s="74" t="s">
        <v>175</v>
      </c>
      <c r="C404" s="55" t="s">
        <v>176</v>
      </c>
      <c r="D404" s="55" t="s">
        <v>177</v>
      </c>
    </row>
    <row r="405" spans="2:4" x14ac:dyDescent="0.25">
      <c r="B405" s="75" t="s">
        <v>228</v>
      </c>
      <c r="C405" s="76">
        <v>106756366.4191422</v>
      </c>
      <c r="D405" s="76">
        <v>158799372.34508917</v>
      </c>
    </row>
    <row r="406" spans="2:4" x14ac:dyDescent="0.25">
      <c r="B406" s="77" t="s">
        <v>229</v>
      </c>
      <c r="C406" s="76">
        <v>725096491.95953441</v>
      </c>
      <c r="D406" s="76">
        <v>617160682.88172936</v>
      </c>
    </row>
    <row r="407" spans="2:4" x14ac:dyDescent="0.25">
      <c r="B407" s="77" t="s">
        <v>230</v>
      </c>
      <c r="C407" s="76">
        <v>287221650.40947443</v>
      </c>
      <c r="D407" s="76">
        <v>423677999.6206612</v>
      </c>
    </row>
    <row r="408" spans="2:4" x14ac:dyDescent="0.25">
      <c r="B408" s="77" t="s">
        <v>231</v>
      </c>
      <c r="C408" s="76">
        <v>552519558.53158462</v>
      </c>
      <c r="D408" s="76">
        <v>753935009.66982269</v>
      </c>
    </row>
    <row r="409" spans="2:4" x14ac:dyDescent="0.25">
      <c r="B409" s="77" t="s">
        <v>232</v>
      </c>
      <c r="C409" s="76">
        <v>1574145455</v>
      </c>
      <c r="D409" s="76">
        <v>579168869</v>
      </c>
    </row>
    <row r="410" spans="2:4" x14ac:dyDescent="0.25">
      <c r="B410" s="77" t="s">
        <v>233</v>
      </c>
      <c r="C410" s="76">
        <v>1869623255</v>
      </c>
      <c r="D410" s="76">
        <v>2847101057</v>
      </c>
    </row>
    <row r="411" spans="2:4" x14ac:dyDescent="0.25">
      <c r="B411" s="77" t="s">
        <v>234</v>
      </c>
      <c r="C411" s="76">
        <v>1686228348</v>
      </c>
      <c r="D411" s="76">
        <v>2556108286</v>
      </c>
    </row>
    <row r="412" spans="2:4" x14ac:dyDescent="0.25">
      <c r="B412" s="77" t="s">
        <v>235</v>
      </c>
      <c r="C412" s="76">
        <v>336216751.1996094</v>
      </c>
      <c r="D412" s="76">
        <v>263432374.27130753</v>
      </c>
    </row>
    <row r="413" spans="2:4" x14ac:dyDescent="0.25">
      <c r="B413" s="77" t="s">
        <v>236</v>
      </c>
      <c r="C413" s="76">
        <v>542167200</v>
      </c>
      <c r="D413" s="76">
        <v>394466927</v>
      </c>
    </row>
    <row r="414" spans="2:4" x14ac:dyDescent="0.25">
      <c r="B414" s="77" t="s">
        <v>237</v>
      </c>
      <c r="C414" s="76">
        <v>2269871390.4806547</v>
      </c>
      <c r="D414" s="76">
        <v>2287945473.21139</v>
      </c>
    </row>
    <row r="415" spans="2:4" x14ac:dyDescent="0.25">
      <c r="B415" s="78" t="s">
        <v>238</v>
      </c>
      <c r="C415" s="76">
        <v>4517</v>
      </c>
      <c r="D415" s="76">
        <v>88577</v>
      </c>
    </row>
    <row r="416" spans="2:4" x14ac:dyDescent="0.25">
      <c r="B416" s="79" t="s">
        <v>195</v>
      </c>
      <c r="C416" s="58">
        <f>SUM(C405:C415)</f>
        <v>9949850984</v>
      </c>
      <c r="D416" s="58">
        <f>SUM(D405:D415)</f>
        <v>10881884628</v>
      </c>
    </row>
    <row r="418" spans="2:5" ht="94.5" x14ac:dyDescent="0.25">
      <c r="B418" s="71" t="s">
        <v>239</v>
      </c>
    </row>
    <row r="419" spans="2:5" ht="409.5" x14ac:dyDescent="0.25">
      <c r="B419" s="72" t="s">
        <v>240</v>
      </c>
    </row>
    <row r="420" spans="2:5" ht="47.25" x14ac:dyDescent="0.25">
      <c r="B420" s="71" t="s">
        <v>241</v>
      </c>
    </row>
    <row r="421" spans="2:5" x14ac:dyDescent="0.25">
      <c r="B421" s="80"/>
    </row>
    <row r="422" spans="2:5" ht="409.5" x14ac:dyDescent="0.25">
      <c r="B422" s="72" t="s">
        <v>242</v>
      </c>
    </row>
    <row r="423" spans="2:5" ht="15.75" x14ac:dyDescent="0.25">
      <c r="B423" s="72"/>
    </row>
    <row r="424" spans="2:5" ht="15.75" x14ac:dyDescent="0.25">
      <c r="B424" s="72"/>
    </row>
    <row r="425" spans="2:5" x14ac:dyDescent="0.25">
      <c r="B425" s="81" t="s">
        <v>243</v>
      </c>
      <c r="C425" s="81"/>
      <c r="D425" s="81"/>
      <c r="E425" s="81"/>
    </row>
    <row r="426" spans="2:5" x14ac:dyDescent="0.25">
      <c r="B426" s="712" t="s">
        <v>244</v>
      </c>
      <c r="C426" s="712"/>
      <c r="D426" s="712"/>
      <c r="E426" s="712"/>
    </row>
    <row r="427" spans="2:5" x14ac:dyDescent="0.25">
      <c r="B427" s="82" t="s">
        <v>245</v>
      </c>
      <c r="C427" s="82" t="s">
        <v>246</v>
      </c>
      <c r="D427" s="82" t="s">
        <v>247</v>
      </c>
      <c r="E427" s="82" t="s">
        <v>248</v>
      </c>
    </row>
    <row r="428" spans="2:5" x14ac:dyDescent="0.25">
      <c r="B428" s="83">
        <v>8929429</v>
      </c>
      <c r="C428" s="83">
        <f>D428-E428</f>
        <v>4336898.0290000001</v>
      </c>
      <c r="D428" s="83">
        <f>(8929428971-19405124949+15461971007)/1000</f>
        <v>4986275.0290000001</v>
      </c>
      <c r="E428" s="83">
        <v>649377</v>
      </c>
    </row>
    <row r="429" spans="2:5" x14ac:dyDescent="0.25">
      <c r="B429" s="84"/>
      <c r="C429" s="84"/>
      <c r="D429" s="84"/>
      <c r="E429" s="84"/>
    </row>
    <row r="430" spans="2:5" x14ac:dyDescent="0.25">
      <c r="B430" s="81" t="s">
        <v>249</v>
      </c>
      <c r="C430" s="81"/>
      <c r="D430" s="81"/>
      <c r="E430" s="81"/>
    </row>
    <row r="431" spans="2:5" x14ac:dyDescent="0.25">
      <c r="B431" s="712" t="s">
        <v>244</v>
      </c>
      <c r="C431" s="712"/>
      <c r="D431" s="712"/>
      <c r="E431" s="712"/>
    </row>
    <row r="432" spans="2:5" x14ac:dyDescent="0.25">
      <c r="B432" s="82" t="s">
        <v>245</v>
      </c>
      <c r="C432" s="82" t="s">
        <v>246</v>
      </c>
      <c r="D432" s="82" t="s">
        <v>247</v>
      </c>
      <c r="E432" s="82" t="s">
        <v>248</v>
      </c>
    </row>
    <row r="433" spans="2:5" x14ac:dyDescent="0.25">
      <c r="B433" s="83">
        <v>23850226</v>
      </c>
      <c r="C433" s="83">
        <f>D433-E433</f>
        <v>-2728063.5880000005</v>
      </c>
      <c r="D433" s="83">
        <f>(23850226393-32731175133+13907778152)/1000</f>
        <v>5026829.4119999995</v>
      </c>
      <c r="E433" s="83">
        <v>7754893</v>
      </c>
    </row>
    <row r="434" spans="2:5" x14ac:dyDescent="0.25">
      <c r="B434" s="81"/>
      <c r="C434" s="81"/>
      <c r="D434" s="81"/>
      <c r="E434" s="81"/>
    </row>
    <row r="435" spans="2:5" x14ac:dyDescent="0.25">
      <c r="B435" s="81" t="s">
        <v>249</v>
      </c>
      <c r="C435" s="81"/>
      <c r="D435" s="81"/>
      <c r="E435" s="81"/>
    </row>
    <row r="436" spans="2:5" x14ac:dyDescent="0.25">
      <c r="B436" s="712" t="s">
        <v>244</v>
      </c>
      <c r="C436" s="712"/>
      <c r="D436" s="712"/>
      <c r="E436" s="712"/>
    </row>
    <row r="437" spans="2:5" x14ac:dyDescent="0.25">
      <c r="B437" s="82" t="s">
        <v>250</v>
      </c>
      <c r="C437" s="82" t="s">
        <v>246</v>
      </c>
      <c r="D437" s="82" t="s">
        <v>247</v>
      </c>
      <c r="E437" s="82" t="s">
        <v>248</v>
      </c>
    </row>
    <row r="438" spans="2:5" x14ac:dyDescent="0.25">
      <c r="B438" s="83">
        <v>0</v>
      </c>
      <c r="C438" s="83">
        <f>D438-E438</f>
        <v>1130385</v>
      </c>
      <c r="D438" s="83">
        <v>2132407</v>
      </c>
      <c r="E438" s="83">
        <v>1002022</v>
      </c>
    </row>
    <row r="440" spans="2:5" ht="78.75" x14ac:dyDescent="0.25">
      <c r="B440" s="71" t="s">
        <v>251</v>
      </c>
    </row>
    <row r="441" spans="2:5" x14ac:dyDescent="0.25">
      <c r="B441" s="85"/>
    </row>
    <row r="442" spans="2:5" ht="409.5" x14ac:dyDescent="0.25">
      <c r="B442" s="72" t="s">
        <v>252</v>
      </c>
    </row>
    <row r="443" spans="2:5" x14ac:dyDescent="0.25">
      <c r="B443" s="52"/>
    </row>
    <row r="444" spans="2:5" x14ac:dyDescent="0.25">
      <c r="B444" s="86"/>
      <c r="C444" s="713" t="s">
        <v>174</v>
      </c>
      <c r="D444" s="714"/>
    </row>
    <row r="445" spans="2:5" x14ac:dyDescent="0.25">
      <c r="B445" s="87" t="s">
        <v>175</v>
      </c>
      <c r="C445" s="88" t="s">
        <v>176</v>
      </c>
      <c r="D445" s="88" t="s">
        <v>177</v>
      </c>
    </row>
    <row r="446" spans="2:5" ht="60.75" x14ac:dyDescent="0.25">
      <c r="B446" s="89" t="s">
        <v>253</v>
      </c>
      <c r="C446" s="90">
        <f>SUM(C447:C453)</f>
        <v>1428966299</v>
      </c>
      <c r="D446" s="90">
        <f>SUM(D447:D453)</f>
        <v>1053191614</v>
      </c>
    </row>
    <row r="447" spans="2:5" ht="36.75" x14ac:dyDescent="0.25">
      <c r="B447" s="91" t="s">
        <v>254</v>
      </c>
      <c r="C447" s="92"/>
      <c r="D447" s="92"/>
    </row>
    <row r="448" spans="2:5" ht="60.75" x14ac:dyDescent="0.25">
      <c r="B448" s="93" t="s">
        <v>255</v>
      </c>
      <c r="C448" s="94">
        <v>1178694439</v>
      </c>
      <c r="D448" s="94">
        <v>818052066</v>
      </c>
    </row>
    <row r="449" spans="2:4" x14ac:dyDescent="0.25">
      <c r="B449" s="93"/>
      <c r="C449" s="94"/>
      <c r="D449" s="94"/>
    </row>
    <row r="450" spans="2:4" ht="36.75" x14ac:dyDescent="0.25">
      <c r="B450" s="91" t="s">
        <v>25</v>
      </c>
      <c r="C450" s="92"/>
      <c r="D450" s="92"/>
    </row>
    <row r="451" spans="2:4" ht="36.75" x14ac:dyDescent="0.25">
      <c r="B451" s="93" t="s">
        <v>256</v>
      </c>
      <c r="C451" s="95">
        <v>192091003</v>
      </c>
      <c r="D451" s="95">
        <v>197351006</v>
      </c>
    </row>
    <row r="452" spans="2:4" ht="60.75" x14ac:dyDescent="0.25">
      <c r="B452" s="93" t="s">
        <v>258</v>
      </c>
      <c r="C452" s="95">
        <v>5527274</v>
      </c>
      <c r="D452" s="95">
        <v>11054547</v>
      </c>
    </row>
    <row r="453" spans="2:4" ht="36.75" x14ac:dyDescent="0.25">
      <c r="B453" s="93" t="s">
        <v>26</v>
      </c>
      <c r="C453" s="94">
        <v>52653583</v>
      </c>
      <c r="D453" s="94">
        <v>26733995</v>
      </c>
    </row>
    <row r="454" spans="2:4" x14ac:dyDescent="0.25">
      <c r="B454" s="96"/>
      <c r="C454" s="97"/>
      <c r="D454" s="97"/>
    </row>
    <row r="455" spans="2:4" hidden="1" x14ac:dyDescent="0.25">
      <c r="B455" s="89" t="s">
        <v>259</v>
      </c>
      <c r="C455" s="98">
        <f>SUM(C456:C457)</f>
        <v>0</v>
      </c>
      <c r="D455" s="98">
        <f>SUM(D456:D457)</f>
        <v>0</v>
      </c>
    </row>
    <row r="456" spans="2:4" hidden="1" x14ac:dyDescent="0.25">
      <c r="B456" s="93" t="s">
        <v>260</v>
      </c>
      <c r="C456" s="99" t="s">
        <v>261</v>
      </c>
      <c r="D456" s="99" t="s">
        <v>261</v>
      </c>
    </row>
    <row r="457" spans="2:4" hidden="1" x14ac:dyDescent="0.25">
      <c r="B457" s="93" t="s">
        <v>257</v>
      </c>
      <c r="C457" s="99" t="s">
        <v>261</v>
      </c>
      <c r="D457" s="99" t="s">
        <v>261</v>
      </c>
    </row>
    <row r="458" spans="2:4" hidden="1" x14ac:dyDescent="0.25">
      <c r="B458" s="100"/>
      <c r="C458" s="101"/>
      <c r="D458" s="101"/>
    </row>
    <row r="459" spans="2:4" x14ac:dyDescent="0.25">
      <c r="B459" s="102" t="s">
        <v>262</v>
      </c>
      <c r="C459" s="103">
        <f>C446+C455</f>
        <v>1428966299</v>
      </c>
      <c r="D459" s="103">
        <f>D446+D455</f>
        <v>1053191614</v>
      </c>
    </row>
    <row r="461" spans="2:4" ht="47.25" x14ac:dyDescent="0.25">
      <c r="B461" s="71" t="s">
        <v>263</v>
      </c>
    </row>
    <row r="462" spans="2:4" x14ac:dyDescent="0.25">
      <c r="B462" s="35"/>
    </row>
    <row r="463" spans="2:4" ht="409.5" x14ac:dyDescent="0.25">
      <c r="B463" s="2" t="s">
        <v>264</v>
      </c>
    </row>
    <row r="464" spans="2:4" ht="15.75" x14ac:dyDescent="0.25">
      <c r="B464" s="2"/>
    </row>
    <row r="465" spans="2:4" x14ac:dyDescent="0.25">
      <c r="B465" s="115" t="s">
        <v>175</v>
      </c>
      <c r="C465" s="704" t="s">
        <v>174</v>
      </c>
      <c r="D465" s="705"/>
    </row>
    <row r="466" spans="2:4" x14ac:dyDescent="0.25">
      <c r="B466" s="116"/>
      <c r="C466" s="117" t="s">
        <v>176</v>
      </c>
      <c r="D466" s="117" t="s">
        <v>177</v>
      </c>
    </row>
    <row r="467" spans="2:4" x14ac:dyDescent="0.25">
      <c r="B467" s="109" t="s">
        <v>311</v>
      </c>
      <c r="C467" s="108">
        <v>2003579</v>
      </c>
      <c r="D467" s="108">
        <v>1469172</v>
      </c>
    </row>
    <row r="468" spans="2:4" x14ac:dyDescent="0.25">
      <c r="B468" s="109" t="s">
        <v>312</v>
      </c>
      <c r="C468" s="108">
        <v>3069975</v>
      </c>
      <c r="D468" s="108">
        <v>3069975</v>
      </c>
    </row>
    <row r="469" spans="2:4" x14ac:dyDescent="0.25">
      <c r="B469" s="109" t="s">
        <v>313</v>
      </c>
      <c r="C469" s="108">
        <v>41916786</v>
      </c>
      <c r="D469" s="108">
        <v>46479909</v>
      </c>
    </row>
    <row r="470" spans="2:4" x14ac:dyDescent="0.25">
      <c r="B470" s="109" t="s">
        <v>314</v>
      </c>
      <c r="C470" s="118" t="s">
        <v>261</v>
      </c>
      <c r="D470" s="108">
        <v>600000</v>
      </c>
    </row>
    <row r="471" spans="2:4" x14ac:dyDescent="0.25">
      <c r="B471" s="109" t="s">
        <v>315</v>
      </c>
      <c r="C471" s="118" t="s">
        <v>261</v>
      </c>
      <c r="D471" s="108">
        <v>5333365</v>
      </c>
    </row>
    <row r="472" spans="2:4" x14ac:dyDescent="0.25">
      <c r="B472" s="109" t="s">
        <v>316</v>
      </c>
      <c r="C472" s="118" t="s">
        <v>261</v>
      </c>
      <c r="D472" s="108">
        <v>10046652</v>
      </c>
    </row>
    <row r="473" spans="2:4" x14ac:dyDescent="0.25">
      <c r="B473" s="109" t="s">
        <v>317</v>
      </c>
      <c r="C473" s="108">
        <v>899185</v>
      </c>
      <c r="D473" s="108">
        <v>899185</v>
      </c>
    </row>
    <row r="474" spans="2:4" x14ac:dyDescent="0.25">
      <c r="B474" s="109" t="s">
        <v>318</v>
      </c>
      <c r="C474" s="108">
        <v>10342400</v>
      </c>
      <c r="D474" s="108">
        <v>9537600</v>
      </c>
    </row>
    <row r="475" spans="2:4" x14ac:dyDescent="0.25">
      <c r="B475" s="119" t="s">
        <v>319</v>
      </c>
      <c r="C475" s="118" t="s">
        <v>261</v>
      </c>
      <c r="D475" s="108">
        <v>48660000</v>
      </c>
    </row>
    <row r="476" spans="2:4" x14ac:dyDescent="0.25">
      <c r="B476" s="104" t="s">
        <v>320</v>
      </c>
      <c r="C476" s="108">
        <v>2351001</v>
      </c>
      <c r="D476" s="108">
        <v>1144001</v>
      </c>
    </row>
    <row r="477" spans="2:4" x14ac:dyDescent="0.25">
      <c r="B477" s="104" t="s">
        <v>321</v>
      </c>
      <c r="C477" s="108">
        <v>5000000</v>
      </c>
      <c r="D477" s="108">
        <v>5640277</v>
      </c>
    </row>
    <row r="478" spans="2:4" x14ac:dyDescent="0.25">
      <c r="B478" s="104" t="s">
        <v>322</v>
      </c>
      <c r="C478" s="108">
        <v>5150000</v>
      </c>
      <c r="D478" s="105">
        <v>0</v>
      </c>
    </row>
    <row r="479" spans="2:4" x14ac:dyDescent="0.25">
      <c r="B479" s="104" t="s">
        <v>323</v>
      </c>
      <c r="C479" s="108">
        <v>386240418</v>
      </c>
      <c r="D479" s="108">
        <v>533930178</v>
      </c>
    </row>
    <row r="480" spans="2:4" x14ac:dyDescent="0.25">
      <c r="B480" s="104" t="s">
        <v>324</v>
      </c>
      <c r="C480" s="108">
        <v>650000</v>
      </c>
      <c r="D480" s="108">
        <v>650000</v>
      </c>
    </row>
    <row r="481" spans="2:4" x14ac:dyDescent="0.25">
      <c r="B481" s="119" t="s">
        <v>325</v>
      </c>
      <c r="C481" s="118" t="s">
        <v>261</v>
      </c>
      <c r="D481" s="108">
        <v>220000</v>
      </c>
    </row>
    <row r="482" spans="2:4" x14ac:dyDescent="0.25">
      <c r="B482" s="104" t="s">
        <v>326</v>
      </c>
      <c r="C482" s="108">
        <v>6349957</v>
      </c>
      <c r="D482" s="108">
        <v>5787878</v>
      </c>
    </row>
    <row r="483" spans="2:4" x14ac:dyDescent="0.25">
      <c r="B483" s="104" t="s">
        <v>327</v>
      </c>
      <c r="C483" s="108">
        <v>3000000</v>
      </c>
      <c r="D483" s="105">
        <v>0</v>
      </c>
    </row>
    <row r="484" spans="2:4" x14ac:dyDescent="0.25">
      <c r="B484" s="104" t="s">
        <v>328</v>
      </c>
      <c r="C484" s="118" t="s">
        <v>261</v>
      </c>
      <c r="D484" s="108">
        <v>4727628</v>
      </c>
    </row>
    <row r="485" spans="2:4" x14ac:dyDescent="0.25">
      <c r="B485" s="104" t="s">
        <v>329</v>
      </c>
      <c r="C485" s="118" t="s">
        <v>261</v>
      </c>
      <c r="D485" s="108">
        <v>32110000</v>
      </c>
    </row>
    <row r="486" spans="2:4" x14ac:dyDescent="0.25">
      <c r="B486" s="104" t="s">
        <v>330</v>
      </c>
      <c r="C486" s="108">
        <v>410784</v>
      </c>
      <c r="D486" s="118" t="s">
        <v>261</v>
      </c>
    </row>
    <row r="487" spans="2:4" x14ac:dyDescent="0.25">
      <c r="B487" s="104" t="s">
        <v>331</v>
      </c>
      <c r="C487" s="108">
        <v>22298400</v>
      </c>
      <c r="D487" s="108">
        <v>2592000</v>
      </c>
    </row>
    <row r="488" spans="2:4" x14ac:dyDescent="0.25">
      <c r="B488" s="104" t="s">
        <v>332</v>
      </c>
      <c r="C488" s="108">
        <v>6645642</v>
      </c>
      <c r="D488" s="105">
        <v>0</v>
      </c>
    </row>
    <row r="489" spans="2:4" x14ac:dyDescent="0.25">
      <c r="B489" s="104" t="s">
        <v>333</v>
      </c>
      <c r="C489" s="118" t="s">
        <v>261</v>
      </c>
      <c r="D489" s="108">
        <v>200000</v>
      </c>
    </row>
    <row r="490" spans="2:4" x14ac:dyDescent="0.25">
      <c r="B490" s="104" t="s">
        <v>334</v>
      </c>
      <c r="C490" s="108">
        <v>3120000</v>
      </c>
      <c r="D490" s="108">
        <v>2040000</v>
      </c>
    </row>
    <row r="491" spans="2:4" x14ac:dyDescent="0.25">
      <c r="B491" s="104" t="s">
        <v>335</v>
      </c>
      <c r="C491" s="108">
        <v>9417670</v>
      </c>
      <c r="D491" s="108">
        <v>9417670</v>
      </c>
    </row>
    <row r="492" spans="2:4" x14ac:dyDescent="0.25">
      <c r="B492" s="104" t="s">
        <v>336</v>
      </c>
      <c r="C492" s="108">
        <v>5150000</v>
      </c>
      <c r="D492" s="118" t="s">
        <v>261</v>
      </c>
    </row>
    <row r="493" spans="2:4" x14ac:dyDescent="0.25">
      <c r="B493" s="104" t="s">
        <v>337</v>
      </c>
      <c r="C493" s="108">
        <v>4216256</v>
      </c>
      <c r="D493" s="108">
        <v>1251686</v>
      </c>
    </row>
    <row r="494" spans="2:4" x14ac:dyDescent="0.25">
      <c r="B494" s="104" t="s">
        <v>338</v>
      </c>
      <c r="C494" s="108">
        <v>1500000</v>
      </c>
      <c r="D494" s="118" t="s">
        <v>261</v>
      </c>
    </row>
    <row r="495" spans="2:4" x14ac:dyDescent="0.25">
      <c r="B495" s="104" t="s">
        <v>339</v>
      </c>
      <c r="C495" s="118" t="s">
        <v>261</v>
      </c>
      <c r="D495" s="108">
        <v>60000</v>
      </c>
    </row>
    <row r="496" spans="2:4" x14ac:dyDescent="0.25">
      <c r="B496" s="104" t="s">
        <v>340</v>
      </c>
      <c r="C496" s="108">
        <v>1043159</v>
      </c>
      <c r="D496" s="118" t="s">
        <v>261</v>
      </c>
    </row>
    <row r="497" spans="2:4" x14ac:dyDescent="0.25">
      <c r="B497" s="104" t="s">
        <v>341</v>
      </c>
      <c r="C497" s="108">
        <v>485803000</v>
      </c>
      <c r="D497" s="108">
        <v>972813000</v>
      </c>
    </row>
    <row r="498" spans="2:4" x14ac:dyDescent="0.25">
      <c r="B498" s="104" t="s">
        <v>342</v>
      </c>
      <c r="C498" s="108">
        <v>4266240</v>
      </c>
      <c r="D498" s="108">
        <v>3934260</v>
      </c>
    </row>
    <row r="499" spans="2:4" x14ac:dyDescent="0.25">
      <c r="B499" s="104" t="s">
        <v>343</v>
      </c>
      <c r="C499" s="118" t="s">
        <v>261</v>
      </c>
      <c r="D499" s="108">
        <v>919045</v>
      </c>
    </row>
    <row r="500" spans="2:4" x14ac:dyDescent="0.25">
      <c r="B500" s="104" t="s">
        <v>344</v>
      </c>
      <c r="C500" s="108">
        <v>571050</v>
      </c>
      <c r="D500" s="105">
        <v>0</v>
      </c>
    </row>
    <row r="501" spans="2:4" x14ac:dyDescent="0.25">
      <c r="B501" s="104" t="s">
        <v>345</v>
      </c>
      <c r="C501" s="118" t="s">
        <v>261</v>
      </c>
      <c r="D501" s="108">
        <v>991120</v>
      </c>
    </row>
    <row r="502" spans="2:4" x14ac:dyDescent="0.25">
      <c r="B502" s="104" t="s">
        <v>346</v>
      </c>
      <c r="C502" s="108">
        <v>1082000</v>
      </c>
      <c r="D502" s="108">
        <v>878200</v>
      </c>
    </row>
    <row r="503" spans="2:4" x14ac:dyDescent="0.25">
      <c r="B503" s="104" t="s">
        <v>347</v>
      </c>
      <c r="C503" s="108">
        <v>15596432</v>
      </c>
      <c r="D503" s="108">
        <v>15596432</v>
      </c>
    </row>
    <row r="504" spans="2:4" x14ac:dyDescent="0.25">
      <c r="B504" s="104" t="s">
        <v>348</v>
      </c>
      <c r="C504" s="108">
        <v>4731040</v>
      </c>
      <c r="D504" s="105">
        <v>0</v>
      </c>
    </row>
    <row r="505" spans="2:4" x14ac:dyDescent="0.25">
      <c r="B505" s="104" t="s">
        <v>349</v>
      </c>
      <c r="C505" s="118" t="s">
        <v>261</v>
      </c>
      <c r="D505" s="108">
        <v>382668</v>
      </c>
    </row>
    <row r="506" spans="2:4" x14ac:dyDescent="0.25">
      <c r="B506" s="119" t="s">
        <v>350</v>
      </c>
      <c r="C506" s="118" t="s">
        <v>261</v>
      </c>
      <c r="D506" s="108">
        <v>1325520</v>
      </c>
    </row>
    <row r="507" spans="2:4" x14ac:dyDescent="0.25">
      <c r="B507" s="104" t="s">
        <v>351</v>
      </c>
      <c r="C507" s="118" t="s">
        <v>261</v>
      </c>
      <c r="D507" s="108">
        <v>7676240</v>
      </c>
    </row>
    <row r="508" spans="2:4" x14ac:dyDescent="0.25">
      <c r="B508" s="120" t="s">
        <v>352</v>
      </c>
      <c r="C508" s="108">
        <v>5334946</v>
      </c>
      <c r="D508" s="118" t="s">
        <v>261</v>
      </c>
    </row>
    <row r="509" spans="2:4" x14ac:dyDescent="0.25">
      <c r="B509" s="119" t="s">
        <v>353</v>
      </c>
      <c r="C509" s="108">
        <v>24838991</v>
      </c>
      <c r="D509" s="108">
        <v>10682487</v>
      </c>
    </row>
    <row r="510" spans="2:4" x14ac:dyDescent="0.25">
      <c r="B510" s="104" t="s">
        <v>354</v>
      </c>
      <c r="C510" s="118" t="s">
        <v>261</v>
      </c>
      <c r="D510" s="108">
        <v>760000</v>
      </c>
    </row>
    <row r="511" spans="2:4" x14ac:dyDescent="0.25">
      <c r="B511" s="104" t="s">
        <v>355</v>
      </c>
      <c r="C511" s="108">
        <v>650000</v>
      </c>
      <c r="D511" s="118" t="s">
        <v>261</v>
      </c>
    </row>
    <row r="512" spans="2:4" x14ac:dyDescent="0.25">
      <c r="B512" s="104" t="s">
        <v>356</v>
      </c>
      <c r="C512" s="118" t="s">
        <v>261</v>
      </c>
      <c r="D512" s="108">
        <v>845000</v>
      </c>
    </row>
    <row r="513" spans="2:4" x14ac:dyDescent="0.25">
      <c r="B513" s="104" t="s">
        <v>357</v>
      </c>
      <c r="C513" s="118" t="s">
        <v>261</v>
      </c>
      <c r="D513" s="108">
        <v>3835370</v>
      </c>
    </row>
    <row r="514" spans="2:4" x14ac:dyDescent="0.25">
      <c r="B514" s="109" t="s">
        <v>358</v>
      </c>
      <c r="C514" s="118" t="s">
        <v>261</v>
      </c>
      <c r="D514" s="108">
        <v>1023000</v>
      </c>
    </row>
    <row r="515" spans="2:4" x14ac:dyDescent="0.25">
      <c r="B515" s="109" t="s">
        <v>359</v>
      </c>
      <c r="C515" s="118" t="s">
        <v>261</v>
      </c>
      <c r="D515" s="108">
        <v>870000</v>
      </c>
    </row>
    <row r="516" spans="2:4" x14ac:dyDescent="0.25">
      <c r="B516" s="109" t="s">
        <v>360</v>
      </c>
      <c r="C516" s="118" t="s">
        <v>261</v>
      </c>
      <c r="D516" s="108">
        <v>1512119</v>
      </c>
    </row>
    <row r="517" spans="2:4" x14ac:dyDescent="0.25">
      <c r="B517" s="104" t="s">
        <v>361</v>
      </c>
      <c r="C517" s="108">
        <v>2060000</v>
      </c>
      <c r="D517" s="108">
        <v>2060000</v>
      </c>
    </row>
    <row r="518" spans="2:4" x14ac:dyDescent="0.25">
      <c r="B518" s="104" t="s">
        <v>362</v>
      </c>
      <c r="C518" s="108">
        <v>1035276</v>
      </c>
      <c r="D518" s="105">
        <v>0</v>
      </c>
    </row>
    <row r="519" spans="2:4" x14ac:dyDescent="0.25">
      <c r="B519" s="104" t="s">
        <v>363</v>
      </c>
      <c r="C519" s="108">
        <v>971000</v>
      </c>
      <c r="D519" s="105">
        <v>0</v>
      </c>
    </row>
    <row r="520" spans="2:4" x14ac:dyDescent="0.25">
      <c r="B520" s="104" t="s">
        <v>365</v>
      </c>
      <c r="C520" s="108">
        <v>1685000</v>
      </c>
      <c r="D520" s="108">
        <v>1685000</v>
      </c>
    </row>
    <row r="521" spans="2:4" x14ac:dyDescent="0.25">
      <c r="B521" s="109" t="s">
        <v>364</v>
      </c>
      <c r="C521" s="108">
        <v>416900</v>
      </c>
      <c r="D521" s="105">
        <v>0</v>
      </c>
    </row>
    <row r="522" spans="2:4" x14ac:dyDescent="0.25">
      <c r="B522" s="109" t="s">
        <v>366</v>
      </c>
      <c r="C522" s="108">
        <v>6562041</v>
      </c>
      <c r="D522" s="108">
        <v>813998</v>
      </c>
    </row>
    <row r="523" spans="2:4" x14ac:dyDescent="0.25">
      <c r="B523" s="104" t="s">
        <v>367</v>
      </c>
      <c r="C523" s="105">
        <v>0</v>
      </c>
      <c r="D523" s="108">
        <v>4817600</v>
      </c>
    </row>
    <row r="524" spans="2:4" x14ac:dyDescent="0.25">
      <c r="B524" s="104" t="s">
        <v>368</v>
      </c>
      <c r="C524" s="105">
        <v>0</v>
      </c>
      <c r="D524" s="108">
        <v>1000000</v>
      </c>
    </row>
    <row r="525" spans="2:4" x14ac:dyDescent="0.25">
      <c r="B525" s="109" t="s">
        <v>369</v>
      </c>
      <c r="C525" s="105">
        <v>0</v>
      </c>
      <c r="D525" s="108">
        <v>5688200</v>
      </c>
    </row>
    <row r="526" spans="2:4" x14ac:dyDescent="0.25">
      <c r="B526" s="121" t="s">
        <v>370</v>
      </c>
      <c r="C526" s="105">
        <v>0</v>
      </c>
      <c r="D526" s="108">
        <v>2210000</v>
      </c>
    </row>
    <row r="527" spans="2:4" x14ac:dyDescent="0.25">
      <c r="B527" s="121" t="s">
        <v>371</v>
      </c>
      <c r="C527" s="105">
        <v>0</v>
      </c>
      <c r="D527" s="108">
        <v>8240000</v>
      </c>
    </row>
    <row r="528" spans="2:4" x14ac:dyDescent="0.25">
      <c r="B528" s="120" t="s">
        <v>372</v>
      </c>
      <c r="C528" s="108">
        <v>16000000</v>
      </c>
      <c r="D528" s="105">
        <v>0</v>
      </c>
    </row>
    <row r="529" spans="2:4" x14ac:dyDescent="0.25">
      <c r="B529" s="109" t="s">
        <v>373</v>
      </c>
      <c r="C529" s="105">
        <v>0</v>
      </c>
      <c r="D529" s="108">
        <v>1440000</v>
      </c>
    </row>
    <row r="530" spans="2:4" x14ac:dyDescent="0.25">
      <c r="B530" s="119" t="s">
        <v>374</v>
      </c>
      <c r="C530" s="105">
        <v>0</v>
      </c>
      <c r="D530" s="108">
        <v>13636451</v>
      </c>
    </row>
    <row r="531" spans="2:4" x14ac:dyDescent="0.25">
      <c r="B531" s="119" t="s">
        <v>375</v>
      </c>
      <c r="C531" s="105">
        <v>0</v>
      </c>
      <c r="D531" s="108">
        <v>2900000</v>
      </c>
    </row>
    <row r="532" spans="2:4" x14ac:dyDescent="0.25">
      <c r="B532" s="104" t="s">
        <v>376</v>
      </c>
      <c r="C532" s="105">
        <v>0</v>
      </c>
      <c r="D532" s="108">
        <v>3478000</v>
      </c>
    </row>
    <row r="533" spans="2:4" x14ac:dyDescent="0.25">
      <c r="B533" s="104" t="s">
        <v>377</v>
      </c>
      <c r="C533" s="108">
        <v>240000</v>
      </c>
      <c r="D533" s="105">
        <v>0</v>
      </c>
    </row>
    <row r="534" spans="2:4" x14ac:dyDescent="0.25">
      <c r="B534" s="104" t="s">
        <v>378</v>
      </c>
      <c r="C534" s="108">
        <v>1400000</v>
      </c>
      <c r="D534" s="108">
        <v>1400000</v>
      </c>
    </row>
    <row r="535" spans="2:4" x14ac:dyDescent="0.25">
      <c r="B535" s="104" t="s">
        <v>379</v>
      </c>
      <c r="C535" s="108">
        <v>401000</v>
      </c>
      <c r="D535" s="108">
        <v>401000</v>
      </c>
    </row>
    <row r="536" spans="2:4" x14ac:dyDescent="0.25">
      <c r="B536" s="104" t="s">
        <v>380</v>
      </c>
      <c r="C536" s="105">
        <v>0</v>
      </c>
      <c r="D536" s="108">
        <v>5075000</v>
      </c>
    </row>
    <row r="537" spans="2:4" x14ac:dyDescent="0.25">
      <c r="B537" s="104" t="s">
        <v>381</v>
      </c>
      <c r="C537" s="108">
        <v>3225000</v>
      </c>
      <c r="D537" s="108">
        <v>3225000</v>
      </c>
    </row>
    <row r="538" spans="2:4" x14ac:dyDescent="0.25">
      <c r="B538" s="109" t="s">
        <v>382</v>
      </c>
      <c r="C538" s="108">
        <v>3703500</v>
      </c>
      <c r="D538" s="105">
        <v>0</v>
      </c>
    </row>
    <row r="539" spans="2:4" x14ac:dyDescent="0.25">
      <c r="B539" s="109" t="s">
        <v>383</v>
      </c>
      <c r="C539" s="108">
        <v>6771160</v>
      </c>
      <c r="D539" s="105">
        <v>0</v>
      </c>
    </row>
    <row r="540" spans="2:4" x14ac:dyDescent="0.25">
      <c r="B540" s="109" t="s">
        <v>384</v>
      </c>
      <c r="C540" s="108">
        <v>2399542</v>
      </c>
      <c r="D540" s="108">
        <v>11368003</v>
      </c>
    </row>
    <row r="541" spans="2:4" x14ac:dyDescent="0.25">
      <c r="B541" s="109" t="s">
        <v>385</v>
      </c>
      <c r="C541" s="108">
        <v>3900000</v>
      </c>
      <c r="D541" s="108">
        <v>3900000</v>
      </c>
    </row>
    <row r="542" spans="2:4" x14ac:dyDescent="0.25">
      <c r="B542" s="109" t="s">
        <v>386</v>
      </c>
      <c r="C542" s="105">
        <v>0</v>
      </c>
      <c r="D542" s="108">
        <v>26212180</v>
      </c>
    </row>
    <row r="543" spans="2:4" x14ac:dyDescent="0.25">
      <c r="B543" s="109" t="s">
        <v>387</v>
      </c>
      <c r="C543" s="105">
        <v>0</v>
      </c>
      <c r="D543" s="108">
        <v>10500000</v>
      </c>
    </row>
    <row r="544" spans="2:4" x14ac:dyDescent="0.25">
      <c r="B544" s="109" t="s">
        <v>388</v>
      </c>
      <c r="C544" s="105">
        <v>0</v>
      </c>
      <c r="D544" s="108">
        <v>13999409</v>
      </c>
    </row>
    <row r="545" spans="2:4" x14ac:dyDescent="0.25">
      <c r="B545" s="119" t="s">
        <v>389</v>
      </c>
      <c r="C545" s="108">
        <v>56191560</v>
      </c>
      <c r="D545" s="108">
        <v>24620508</v>
      </c>
    </row>
    <row r="546" spans="2:4" x14ac:dyDescent="0.25">
      <c r="B546" s="109" t="s">
        <v>390</v>
      </c>
      <c r="C546" s="105">
        <v>0</v>
      </c>
      <c r="D546" s="108">
        <v>246000</v>
      </c>
    </row>
    <row r="547" spans="2:4" x14ac:dyDescent="0.25">
      <c r="B547" s="121" t="s">
        <v>391</v>
      </c>
      <c r="C547" s="105">
        <v>0</v>
      </c>
      <c r="D547" s="108">
        <v>1079613</v>
      </c>
    </row>
    <row r="548" spans="2:4" x14ac:dyDescent="0.25">
      <c r="B548" s="109" t="s">
        <v>392</v>
      </c>
      <c r="C548" s="108">
        <v>10650000</v>
      </c>
      <c r="D548" s="105">
        <v>0</v>
      </c>
    </row>
    <row r="549" spans="2:4" x14ac:dyDescent="0.25">
      <c r="B549" s="109" t="s">
        <v>393</v>
      </c>
      <c r="C549" s="108">
        <v>13390000</v>
      </c>
      <c r="D549" s="105">
        <v>0</v>
      </c>
    </row>
    <row r="550" spans="2:4" x14ac:dyDescent="0.25">
      <c r="B550" s="109" t="s">
        <v>394</v>
      </c>
      <c r="C550" s="108">
        <v>2875000</v>
      </c>
      <c r="D550" s="108">
        <v>2875000</v>
      </c>
    </row>
    <row r="551" spans="2:4" x14ac:dyDescent="0.25">
      <c r="B551" s="109" t="s">
        <v>395</v>
      </c>
      <c r="C551" s="108">
        <v>640000</v>
      </c>
      <c r="D551" s="105">
        <v>0</v>
      </c>
    </row>
    <row r="552" spans="2:4" x14ac:dyDescent="0.25">
      <c r="B552" s="119" t="s">
        <v>396</v>
      </c>
      <c r="C552" s="108">
        <v>2720000</v>
      </c>
      <c r="D552" s="108">
        <v>2720000</v>
      </c>
    </row>
    <row r="553" spans="2:4" x14ac:dyDescent="0.25">
      <c r="B553" s="119" t="s">
        <v>397</v>
      </c>
      <c r="C553" s="108">
        <v>115500000</v>
      </c>
      <c r="D553" s="108">
        <v>173250000</v>
      </c>
    </row>
    <row r="554" spans="2:4" x14ac:dyDescent="0.25">
      <c r="B554" s="109" t="s">
        <v>398</v>
      </c>
      <c r="C554" s="108">
        <v>75849875</v>
      </c>
      <c r="D554" s="108">
        <v>56000000</v>
      </c>
    </row>
    <row r="555" spans="2:4" x14ac:dyDescent="0.25">
      <c r="B555" s="109" t="s">
        <v>399</v>
      </c>
      <c r="C555" s="105">
        <v>0</v>
      </c>
      <c r="D555" s="108">
        <v>7066000</v>
      </c>
    </row>
    <row r="556" spans="2:4" x14ac:dyDescent="0.25">
      <c r="B556" s="104" t="s">
        <v>400</v>
      </c>
      <c r="C556" s="108">
        <v>3128576</v>
      </c>
      <c r="D556" s="108">
        <v>2885124</v>
      </c>
    </row>
    <row r="557" spans="2:4" x14ac:dyDescent="0.25">
      <c r="B557" s="104" t="s">
        <v>401</v>
      </c>
      <c r="C557" s="108">
        <v>1</v>
      </c>
      <c r="D557" s="108">
        <v>1</v>
      </c>
    </row>
    <row r="558" spans="2:4" x14ac:dyDescent="0.25">
      <c r="B558" s="122" t="s">
        <v>402</v>
      </c>
      <c r="C558" s="108">
        <v>555560</v>
      </c>
      <c r="D558" s="108">
        <v>555560</v>
      </c>
    </row>
    <row r="559" spans="2:4" x14ac:dyDescent="0.25">
      <c r="B559" s="104" t="s">
        <v>403</v>
      </c>
      <c r="C559" s="108">
        <v>940000</v>
      </c>
      <c r="D559" s="105">
        <v>0</v>
      </c>
    </row>
    <row r="560" spans="2:4" x14ac:dyDescent="0.25">
      <c r="B560" s="104" t="s">
        <v>404</v>
      </c>
      <c r="C560" s="108">
        <v>5800000</v>
      </c>
      <c r="D560" s="105">
        <v>0</v>
      </c>
    </row>
    <row r="561" spans="2:4" x14ac:dyDescent="0.25">
      <c r="B561" s="104" t="s">
        <v>405</v>
      </c>
      <c r="C561" s="108">
        <v>960000</v>
      </c>
      <c r="D561" s="105">
        <v>0</v>
      </c>
    </row>
    <row r="562" spans="2:4" x14ac:dyDescent="0.25">
      <c r="B562" s="104" t="s">
        <v>406</v>
      </c>
      <c r="C562" s="108">
        <v>2701642</v>
      </c>
      <c r="D562" s="108">
        <v>1523200</v>
      </c>
    </row>
    <row r="563" spans="2:4" x14ac:dyDescent="0.25">
      <c r="B563" s="104" t="s">
        <v>407</v>
      </c>
      <c r="C563" s="108">
        <v>576000</v>
      </c>
      <c r="D563" s="108">
        <v>1001000</v>
      </c>
    </row>
    <row r="564" spans="2:4" x14ac:dyDescent="0.25">
      <c r="B564" s="104" t="s">
        <v>408</v>
      </c>
      <c r="C564" s="105">
        <v>0</v>
      </c>
      <c r="D564" s="108">
        <v>43560000</v>
      </c>
    </row>
    <row r="565" spans="2:4" x14ac:dyDescent="0.25">
      <c r="B565" s="104" t="s">
        <v>409</v>
      </c>
      <c r="C565" s="108">
        <v>122282333</v>
      </c>
      <c r="D565" s="108">
        <v>122180250</v>
      </c>
    </row>
    <row r="566" spans="2:4" x14ac:dyDescent="0.25">
      <c r="B566" s="104" t="s">
        <v>410</v>
      </c>
      <c r="C566" s="108">
        <v>319000</v>
      </c>
      <c r="D566" s="105">
        <v>0</v>
      </c>
    </row>
    <row r="567" spans="2:4" x14ac:dyDescent="0.25">
      <c r="B567" s="109" t="s">
        <v>411</v>
      </c>
      <c r="C567" s="108">
        <v>2622000</v>
      </c>
      <c r="D567" s="105">
        <v>0</v>
      </c>
    </row>
    <row r="568" spans="2:4" x14ac:dyDescent="0.25">
      <c r="B568" s="109" t="s">
        <v>412</v>
      </c>
      <c r="C568" s="108">
        <v>55000</v>
      </c>
      <c r="D568" s="108">
        <v>165000</v>
      </c>
    </row>
    <row r="569" spans="2:4" x14ac:dyDescent="0.25">
      <c r="B569" s="109" t="s">
        <v>413</v>
      </c>
      <c r="C569" s="108">
        <v>6180000</v>
      </c>
      <c r="D569" s="105">
        <v>0</v>
      </c>
    </row>
    <row r="570" spans="2:4" x14ac:dyDescent="0.25">
      <c r="B570" s="109" t="s">
        <v>414</v>
      </c>
      <c r="C570" s="105">
        <v>0</v>
      </c>
      <c r="D570" s="108">
        <v>59610</v>
      </c>
    </row>
    <row r="571" spans="2:4" x14ac:dyDescent="0.25">
      <c r="B571" s="109" t="s">
        <v>415</v>
      </c>
      <c r="C571" s="108">
        <v>13130300</v>
      </c>
      <c r="D571" s="108">
        <v>56865230</v>
      </c>
    </row>
    <row r="572" spans="2:4" x14ac:dyDescent="0.25">
      <c r="B572" s="104" t="s">
        <v>416</v>
      </c>
      <c r="C572" s="105">
        <v>0</v>
      </c>
      <c r="D572" s="106">
        <v>150000</v>
      </c>
    </row>
    <row r="573" spans="2:4" x14ac:dyDescent="0.25">
      <c r="B573" s="122" t="s">
        <v>417</v>
      </c>
      <c r="C573" s="105">
        <v>0</v>
      </c>
      <c r="D573" s="106">
        <v>43800630</v>
      </c>
    </row>
    <row r="574" spans="2:4" x14ac:dyDescent="0.25">
      <c r="B574" s="104" t="s">
        <v>418</v>
      </c>
      <c r="C574" s="105">
        <v>0</v>
      </c>
      <c r="D574" s="106">
        <v>308000</v>
      </c>
    </row>
    <row r="575" spans="2:4" x14ac:dyDescent="0.25">
      <c r="B575" s="104" t="s">
        <v>419</v>
      </c>
      <c r="C575" s="108">
        <v>1252649</v>
      </c>
      <c r="D575" s="106">
        <v>6028079</v>
      </c>
    </row>
    <row r="576" spans="2:4" x14ac:dyDescent="0.25">
      <c r="B576" s="104" t="s">
        <v>420</v>
      </c>
      <c r="C576" s="108">
        <v>5435554</v>
      </c>
      <c r="D576" s="105">
        <v>0</v>
      </c>
    </row>
    <row r="577" spans="2:4" x14ac:dyDescent="0.25">
      <c r="B577" s="104" t="s">
        <v>421</v>
      </c>
      <c r="C577" s="108">
        <v>1747878</v>
      </c>
      <c r="D577" s="105">
        <v>0</v>
      </c>
    </row>
    <row r="578" spans="2:4" x14ac:dyDescent="0.25">
      <c r="B578" s="104" t="s">
        <v>422</v>
      </c>
      <c r="C578" s="108">
        <v>650000</v>
      </c>
      <c r="D578" s="105">
        <v>0</v>
      </c>
    </row>
    <row r="579" spans="2:4" x14ac:dyDescent="0.25">
      <c r="B579" s="104" t="s">
        <v>423</v>
      </c>
      <c r="C579" s="108">
        <v>1694500</v>
      </c>
      <c r="D579" s="105">
        <v>0</v>
      </c>
    </row>
    <row r="580" spans="2:4" x14ac:dyDescent="0.25">
      <c r="B580" s="104" t="s">
        <v>424</v>
      </c>
      <c r="C580" s="108">
        <v>42038400</v>
      </c>
      <c r="D580" s="106">
        <v>96140800</v>
      </c>
    </row>
    <row r="581" spans="2:4" x14ac:dyDescent="0.25">
      <c r="B581" s="104" t="s">
        <v>425</v>
      </c>
      <c r="C581" s="108">
        <v>2988000</v>
      </c>
      <c r="D581" s="105">
        <v>0</v>
      </c>
    </row>
    <row r="582" spans="2:4" x14ac:dyDescent="0.25">
      <c r="B582" s="104" t="s">
        <v>426</v>
      </c>
      <c r="C582" s="108">
        <v>125000</v>
      </c>
      <c r="D582" s="106">
        <v>125000</v>
      </c>
    </row>
    <row r="583" spans="2:4" x14ac:dyDescent="0.25">
      <c r="B583" s="104" t="s">
        <v>427</v>
      </c>
      <c r="C583" s="108">
        <v>1266249</v>
      </c>
      <c r="D583" s="105">
        <v>0</v>
      </c>
    </row>
    <row r="584" spans="2:4" x14ac:dyDescent="0.25">
      <c r="B584" s="121" t="s">
        <v>428</v>
      </c>
      <c r="C584" s="105">
        <v>0</v>
      </c>
      <c r="D584" s="106">
        <v>23579805</v>
      </c>
    </row>
    <row r="585" spans="2:4" x14ac:dyDescent="0.25">
      <c r="B585" s="109" t="s">
        <v>429</v>
      </c>
      <c r="C585" s="105">
        <v>0</v>
      </c>
      <c r="D585" s="106">
        <v>5049900</v>
      </c>
    </row>
    <row r="586" spans="2:4" x14ac:dyDescent="0.25">
      <c r="B586" s="109" t="s">
        <v>430</v>
      </c>
      <c r="C586" s="105">
        <v>0</v>
      </c>
      <c r="D586" s="106">
        <v>10400000</v>
      </c>
    </row>
    <row r="587" spans="2:4" x14ac:dyDescent="0.25">
      <c r="B587" s="109" t="s">
        <v>431</v>
      </c>
      <c r="C587" s="108">
        <v>14654910</v>
      </c>
      <c r="D587" s="106">
        <v>82631570</v>
      </c>
    </row>
    <row r="588" spans="2:4" x14ac:dyDescent="0.25">
      <c r="B588" s="104" t="s">
        <v>432</v>
      </c>
      <c r="C588" s="105">
        <v>0</v>
      </c>
      <c r="D588" s="106">
        <v>3770000</v>
      </c>
    </row>
    <row r="589" spans="2:4" x14ac:dyDescent="0.25">
      <c r="B589" s="104" t="s">
        <v>433</v>
      </c>
      <c r="C589" s="108">
        <v>211267</v>
      </c>
      <c r="D589" s="106">
        <v>519471</v>
      </c>
    </row>
    <row r="590" spans="2:4" x14ac:dyDescent="0.25">
      <c r="B590" s="104" t="s">
        <v>265</v>
      </c>
      <c r="C590" s="105">
        <v>0</v>
      </c>
      <c r="D590" s="106">
        <v>1996000</v>
      </c>
    </row>
    <row r="591" spans="2:4" x14ac:dyDescent="0.25">
      <c r="B591" s="104" t="s">
        <v>266</v>
      </c>
      <c r="C591" s="108">
        <v>60000</v>
      </c>
      <c r="D591" s="105">
        <v>0</v>
      </c>
    </row>
    <row r="592" spans="2:4" x14ac:dyDescent="0.25">
      <c r="B592" s="104" t="s">
        <v>267</v>
      </c>
      <c r="C592" s="105">
        <v>0</v>
      </c>
      <c r="D592" s="106">
        <v>6770221</v>
      </c>
    </row>
    <row r="593" spans="2:4" x14ac:dyDescent="0.25">
      <c r="B593" s="104" t="s">
        <v>268</v>
      </c>
      <c r="C593" s="108">
        <v>9385728</v>
      </c>
      <c r="D593" s="106">
        <v>8655372</v>
      </c>
    </row>
    <row r="594" spans="2:4" x14ac:dyDescent="0.25">
      <c r="B594" s="104" t="s">
        <v>269</v>
      </c>
      <c r="C594" s="105">
        <v>0</v>
      </c>
      <c r="D594" s="106">
        <v>1250000</v>
      </c>
    </row>
    <row r="595" spans="2:4" x14ac:dyDescent="0.25">
      <c r="B595" s="104" t="s">
        <v>270</v>
      </c>
      <c r="C595" s="105">
        <v>1547700</v>
      </c>
      <c r="D595" s="105">
        <v>0</v>
      </c>
    </row>
    <row r="596" spans="2:4" x14ac:dyDescent="0.25">
      <c r="B596" s="104" t="s">
        <v>271</v>
      </c>
      <c r="C596" s="108">
        <v>590000</v>
      </c>
      <c r="D596" s="106">
        <v>1020000</v>
      </c>
    </row>
    <row r="597" spans="2:4" x14ac:dyDescent="0.25">
      <c r="B597" s="104" t="s">
        <v>272</v>
      </c>
      <c r="C597" s="108">
        <v>2050000</v>
      </c>
      <c r="D597" s="105">
        <v>0</v>
      </c>
    </row>
    <row r="598" spans="2:4" x14ac:dyDescent="0.25">
      <c r="B598" s="104" t="s">
        <v>273</v>
      </c>
      <c r="C598" s="108">
        <v>4080400</v>
      </c>
      <c r="D598" s="105">
        <v>0</v>
      </c>
    </row>
    <row r="599" spans="2:4" x14ac:dyDescent="0.25">
      <c r="B599" s="104" t="s">
        <v>274</v>
      </c>
      <c r="C599" s="108">
        <v>4400000</v>
      </c>
      <c r="D599" s="106">
        <v>7040000</v>
      </c>
    </row>
    <row r="600" spans="2:4" x14ac:dyDescent="0.25">
      <c r="B600" s="104" t="s">
        <v>275</v>
      </c>
      <c r="C600" s="108">
        <v>1</v>
      </c>
      <c r="D600" s="106">
        <v>1</v>
      </c>
    </row>
    <row r="601" spans="2:4" x14ac:dyDescent="0.25">
      <c r="B601" s="104" t="s">
        <v>276</v>
      </c>
      <c r="C601" s="108">
        <v>135000</v>
      </c>
      <c r="D601" s="105">
        <v>0</v>
      </c>
    </row>
    <row r="602" spans="2:4" x14ac:dyDescent="0.25">
      <c r="B602" s="104" t="s">
        <v>277</v>
      </c>
      <c r="C602" s="108">
        <v>74909</v>
      </c>
      <c r="D602" s="105">
        <v>0</v>
      </c>
    </row>
    <row r="603" spans="2:4" x14ac:dyDescent="0.25">
      <c r="B603" s="104" t="s">
        <v>278</v>
      </c>
      <c r="C603" s="108">
        <v>1650000</v>
      </c>
      <c r="D603" s="106">
        <v>1650000</v>
      </c>
    </row>
    <row r="604" spans="2:4" x14ac:dyDescent="0.25">
      <c r="B604" s="104" t="s">
        <v>279</v>
      </c>
      <c r="C604" s="108">
        <v>171572</v>
      </c>
      <c r="D604" s="106">
        <v>995877</v>
      </c>
    </row>
    <row r="605" spans="2:4" x14ac:dyDescent="0.25">
      <c r="B605" s="104" t="s">
        <v>280</v>
      </c>
      <c r="C605" s="105">
        <v>0</v>
      </c>
      <c r="D605" s="106">
        <v>2310000</v>
      </c>
    </row>
    <row r="606" spans="2:4" x14ac:dyDescent="0.25">
      <c r="B606" s="104" t="s">
        <v>281</v>
      </c>
      <c r="C606" s="105">
        <v>0</v>
      </c>
      <c r="D606" s="106">
        <v>1099000</v>
      </c>
    </row>
    <row r="607" spans="2:4" x14ac:dyDescent="0.25">
      <c r="B607" s="104" t="s">
        <v>282</v>
      </c>
      <c r="C607" s="108">
        <v>18165862</v>
      </c>
      <c r="D607" s="105">
        <v>0</v>
      </c>
    </row>
    <row r="608" spans="2:4" x14ac:dyDescent="0.25">
      <c r="B608" s="104" t="s">
        <v>283</v>
      </c>
      <c r="C608" s="105">
        <v>0</v>
      </c>
      <c r="D608" s="106">
        <v>2630500</v>
      </c>
    </row>
    <row r="609" spans="2:4" x14ac:dyDescent="0.25">
      <c r="B609" s="104" t="s">
        <v>284</v>
      </c>
      <c r="C609" s="105">
        <v>0</v>
      </c>
      <c r="D609" s="106">
        <v>550000</v>
      </c>
    </row>
    <row r="610" spans="2:4" x14ac:dyDescent="0.25">
      <c r="B610" s="104" t="s">
        <v>285</v>
      </c>
      <c r="C610" s="105">
        <v>0</v>
      </c>
      <c r="D610" s="106">
        <v>3900000</v>
      </c>
    </row>
    <row r="611" spans="2:4" x14ac:dyDescent="0.25">
      <c r="B611" s="110" t="s">
        <v>286</v>
      </c>
      <c r="C611" s="108">
        <v>561818</v>
      </c>
      <c r="D611" s="105">
        <v>0</v>
      </c>
    </row>
    <row r="612" spans="2:4" x14ac:dyDescent="0.25">
      <c r="B612" s="104" t="s">
        <v>287</v>
      </c>
      <c r="C612" s="105">
        <v>0</v>
      </c>
      <c r="D612" s="106">
        <v>850000</v>
      </c>
    </row>
    <row r="613" spans="2:4" x14ac:dyDescent="0.25">
      <c r="B613" s="104" t="s">
        <v>288</v>
      </c>
      <c r="C613" s="105">
        <v>0</v>
      </c>
      <c r="D613" s="106">
        <v>1500000</v>
      </c>
    </row>
    <row r="614" spans="2:4" x14ac:dyDescent="0.25">
      <c r="B614" s="104" t="s">
        <v>289</v>
      </c>
      <c r="C614" s="108">
        <v>1812000</v>
      </c>
      <c r="D614" s="106">
        <v>88000</v>
      </c>
    </row>
    <row r="615" spans="2:4" x14ac:dyDescent="0.25">
      <c r="B615" s="104" t="s">
        <v>290</v>
      </c>
      <c r="C615" s="108">
        <v>23200</v>
      </c>
      <c r="D615" s="106">
        <v>23200</v>
      </c>
    </row>
    <row r="616" spans="2:4" x14ac:dyDescent="0.25">
      <c r="B616" s="104" t="s">
        <v>291</v>
      </c>
      <c r="C616" s="108">
        <v>582</v>
      </c>
      <c r="D616" s="106">
        <v>536</v>
      </c>
    </row>
    <row r="617" spans="2:4" x14ac:dyDescent="0.25">
      <c r="B617" s="104" t="s">
        <v>292</v>
      </c>
      <c r="C617" s="108">
        <v>63705000</v>
      </c>
      <c r="D617" s="106">
        <v>62905000</v>
      </c>
    </row>
    <row r="618" spans="2:4" x14ac:dyDescent="0.25">
      <c r="B618" s="104" t="s">
        <v>293</v>
      </c>
      <c r="C618" s="108">
        <v>1573091</v>
      </c>
      <c r="D618" s="105">
        <v>0</v>
      </c>
    </row>
    <row r="619" spans="2:4" x14ac:dyDescent="0.25">
      <c r="B619" s="104" t="s">
        <v>294</v>
      </c>
      <c r="C619" s="108">
        <v>24012000</v>
      </c>
      <c r="D619" s="105">
        <v>0</v>
      </c>
    </row>
    <row r="620" spans="2:4" x14ac:dyDescent="0.25">
      <c r="B620" s="104" t="s">
        <v>295</v>
      </c>
      <c r="C620" s="105">
        <v>0</v>
      </c>
      <c r="D620" s="106">
        <v>600000</v>
      </c>
    </row>
    <row r="621" spans="2:4" x14ac:dyDescent="0.25">
      <c r="B621" s="104" t="s">
        <v>296</v>
      </c>
      <c r="C621" s="105">
        <v>0</v>
      </c>
      <c r="D621" s="106">
        <v>2556000</v>
      </c>
    </row>
    <row r="622" spans="2:4" x14ac:dyDescent="0.25">
      <c r="B622" s="104" t="s">
        <v>297</v>
      </c>
      <c r="C622" s="105">
        <v>0</v>
      </c>
      <c r="D622" s="106">
        <v>1250700</v>
      </c>
    </row>
    <row r="623" spans="2:4" x14ac:dyDescent="0.25">
      <c r="B623" s="104" t="s">
        <v>298</v>
      </c>
      <c r="C623" s="105">
        <v>0</v>
      </c>
      <c r="D623" s="106">
        <v>354000</v>
      </c>
    </row>
    <row r="624" spans="2:4" x14ac:dyDescent="0.25">
      <c r="B624" s="104" t="s">
        <v>299</v>
      </c>
      <c r="C624" s="105">
        <v>0</v>
      </c>
      <c r="D624" s="106">
        <v>154002</v>
      </c>
    </row>
    <row r="625" spans="2:4" x14ac:dyDescent="0.25">
      <c r="B625" s="104" t="s">
        <v>300</v>
      </c>
      <c r="C625" s="105">
        <v>0</v>
      </c>
      <c r="D625" s="106">
        <v>5500000</v>
      </c>
    </row>
    <row r="626" spans="2:4" x14ac:dyDescent="0.25">
      <c r="B626" s="104" t="s">
        <v>301</v>
      </c>
      <c r="C626" s="108">
        <v>625000</v>
      </c>
      <c r="D626" s="106">
        <v>143000</v>
      </c>
    </row>
    <row r="627" spans="2:4" x14ac:dyDescent="0.25">
      <c r="B627" s="104" t="s">
        <v>302</v>
      </c>
      <c r="C627" s="105">
        <v>0</v>
      </c>
      <c r="D627" s="106">
        <v>350000</v>
      </c>
    </row>
    <row r="628" spans="2:4" x14ac:dyDescent="0.25">
      <c r="B628" s="104" t="s">
        <v>303</v>
      </c>
      <c r="C628" s="108">
        <v>2411638</v>
      </c>
      <c r="D628" s="107">
        <v>0</v>
      </c>
    </row>
    <row r="629" spans="2:4" x14ac:dyDescent="0.25">
      <c r="B629" s="104" t="s">
        <v>304</v>
      </c>
      <c r="C629" s="108">
        <v>2500000</v>
      </c>
      <c r="D629" s="107">
        <v>0</v>
      </c>
    </row>
    <row r="630" spans="2:4" x14ac:dyDescent="0.25">
      <c r="B630" s="104" t="s">
        <v>305</v>
      </c>
      <c r="C630" s="105">
        <v>0</v>
      </c>
      <c r="D630" s="106">
        <v>100000</v>
      </c>
    </row>
    <row r="631" spans="2:4" x14ac:dyDescent="0.25">
      <c r="B631" s="104" t="s">
        <v>306</v>
      </c>
      <c r="C631" s="108">
        <v>1500000</v>
      </c>
      <c r="D631" s="106">
        <v>1500000</v>
      </c>
    </row>
    <row r="632" spans="2:4" x14ac:dyDescent="0.25">
      <c r="B632" s="104" t="s">
        <v>307</v>
      </c>
      <c r="C632" s="105">
        <v>0</v>
      </c>
      <c r="D632" s="106">
        <v>3600000</v>
      </c>
    </row>
    <row r="633" spans="2:4" x14ac:dyDescent="0.25">
      <c r="B633" s="104" t="s">
        <v>308</v>
      </c>
      <c r="C633" s="108">
        <v>2040000</v>
      </c>
      <c r="D633" s="106">
        <v>1378000</v>
      </c>
    </row>
    <row r="634" spans="2:4" x14ac:dyDescent="0.25">
      <c r="B634" s="111" t="s">
        <v>309</v>
      </c>
      <c r="C634" s="105">
        <v>0</v>
      </c>
      <c r="D634" s="112">
        <v>0</v>
      </c>
    </row>
    <row r="635" spans="2:4" x14ac:dyDescent="0.25">
      <c r="B635" s="113" t="s">
        <v>310</v>
      </c>
      <c r="C635" s="114">
        <f>SUM(C216:C634)</f>
        <v>197225311576.15097</v>
      </c>
      <c r="D635" s="114">
        <f>SUM(D216:D634)</f>
        <v>163411943817.14297</v>
      </c>
    </row>
    <row r="637" spans="2:4" ht="63" x14ac:dyDescent="0.25">
      <c r="B637" s="33" t="s">
        <v>434</v>
      </c>
    </row>
    <row r="639" spans="2:4" x14ac:dyDescent="0.25">
      <c r="B639" s="123"/>
      <c r="C639" s="715" t="s">
        <v>174</v>
      </c>
      <c r="D639" s="716"/>
    </row>
    <row r="640" spans="2:4" x14ac:dyDescent="0.25">
      <c r="B640" s="124" t="s">
        <v>175</v>
      </c>
      <c r="C640" s="125" t="s">
        <v>176</v>
      </c>
      <c r="D640" s="126" t="s">
        <v>177</v>
      </c>
    </row>
    <row r="641" spans="2:4" ht="45.75" x14ac:dyDescent="0.25">
      <c r="B641" s="127" t="s">
        <v>435</v>
      </c>
      <c r="C641" s="128">
        <v>19392</v>
      </c>
      <c r="D641" s="129">
        <v>17883</v>
      </c>
    </row>
    <row r="642" spans="2:4" ht="23.25" x14ac:dyDescent="0.25">
      <c r="B642" s="127" t="s">
        <v>436</v>
      </c>
      <c r="C642" s="128">
        <v>2908800</v>
      </c>
      <c r="D642" s="131">
        <v>2682450</v>
      </c>
    </row>
    <row r="643" spans="2:4" ht="34.5" x14ac:dyDescent="0.25">
      <c r="B643" s="127" t="s">
        <v>437</v>
      </c>
      <c r="C643" s="132" t="s">
        <v>261</v>
      </c>
      <c r="D643" s="131">
        <v>207628992</v>
      </c>
    </row>
    <row r="644" spans="2:4" ht="34.5" x14ac:dyDescent="0.25">
      <c r="B644" s="127" t="s">
        <v>438</v>
      </c>
      <c r="C644" s="128">
        <v>583930620</v>
      </c>
      <c r="D644" s="130">
        <v>0</v>
      </c>
    </row>
    <row r="645" spans="2:4" x14ac:dyDescent="0.25">
      <c r="B645" s="134" t="s">
        <v>439</v>
      </c>
      <c r="C645" s="132" t="s">
        <v>261</v>
      </c>
      <c r="D645" s="131">
        <v>131598067</v>
      </c>
    </row>
    <row r="646" spans="2:4" ht="45.75" x14ac:dyDescent="0.25">
      <c r="B646" s="133" t="s">
        <v>440</v>
      </c>
      <c r="C646" s="128">
        <v>3075377</v>
      </c>
      <c r="D646" s="131">
        <v>2875078</v>
      </c>
    </row>
    <row r="647" spans="2:4" x14ac:dyDescent="0.25">
      <c r="B647" s="134" t="s">
        <v>441</v>
      </c>
      <c r="C647" s="128">
        <v>145566505</v>
      </c>
      <c r="D647" s="131">
        <v>44171960</v>
      </c>
    </row>
    <row r="648" spans="2:4" ht="23.25" x14ac:dyDescent="0.25">
      <c r="B648" s="133" t="s">
        <v>442</v>
      </c>
      <c r="C648" s="128">
        <v>460416208</v>
      </c>
      <c r="D648" s="131">
        <v>344015491</v>
      </c>
    </row>
    <row r="649" spans="2:4" ht="45.75" x14ac:dyDescent="0.25">
      <c r="B649" s="133" t="s">
        <v>443</v>
      </c>
      <c r="C649" s="132" t="s">
        <v>261</v>
      </c>
      <c r="D649" s="131">
        <v>327093271</v>
      </c>
    </row>
    <row r="650" spans="2:4" x14ac:dyDescent="0.25">
      <c r="B650" s="127" t="s">
        <v>444</v>
      </c>
      <c r="C650" s="128">
        <v>608649</v>
      </c>
      <c r="D650" s="131">
        <v>561289</v>
      </c>
    </row>
    <row r="651" spans="2:4" ht="45.75" x14ac:dyDescent="0.25">
      <c r="B651" s="127" t="s">
        <v>445</v>
      </c>
      <c r="C651" s="128">
        <v>439487</v>
      </c>
      <c r="D651" s="131">
        <v>405289</v>
      </c>
    </row>
    <row r="652" spans="2:4" x14ac:dyDescent="0.25">
      <c r="B652" s="127" t="s">
        <v>446</v>
      </c>
      <c r="C652" s="132" t="s">
        <v>261</v>
      </c>
      <c r="D652" s="131">
        <v>140430526</v>
      </c>
    </row>
    <row r="653" spans="2:4" ht="23.25" x14ac:dyDescent="0.25">
      <c r="B653" s="127" t="s">
        <v>447</v>
      </c>
      <c r="C653" s="128">
        <v>647778073</v>
      </c>
      <c r="D653" s="131">
        <v>689476095</v>
      </c>
    </row>
    <row r="654" spans="2:4" x14ac:dyDescent="0.25">
      <c r="B654" s="127" t="s">
        <v>448</v>
      </c>
      <c r="C654" s="128">
        <v>311137971</v>
      </c>
      <c r="D654" s="131">
        <v>98086101</v>
      </c>
    </row>
    <row r="655" spans="2:4" ht="23.25" x14ac:dyDescent="0.25">
      <c r="B655" s="127" t="s">
        <v>449</v>
      </c>
      <c r="C655" s="128">
        <v>29684899</v>
      </c>
      <c r="D655" s="131">
        <v>29630700</v>
      </c>
    </row>
    <row r="656" spans="2:4" ht="34.5" x14ac:dyDescent="0.25">
      <c r="B656" s="127" t="s">
        <v>450</v>
      </c>
      <c r="C656" s="128">
        <v>90755</v>
      </c>
      <c r="D656" s="131">
        <v>83692</v>
      </c>
    </row>
    <row r="657" spans="2:5" ht="34.5" x14ac:dyDescent="0.25">
      <c r="B657" s="127" t="s">
        <v>451</v>
      </c>
      <c r="C657" s="128">
        <v>327061139</v>
      </c>
      <c r="D657" s="131">
        <v>407031386</v>
      </c>
    </row>
    <row r="658" spans="2:5" ht="34.5" x14ac:dyDescent="0.25">
      <c r="B658" s="127" t="s">
        <v>452</v>
      </c>
      <c r="C658" s="128">
        <v>388</v>
      </c>
      <c r="D658" s="135">
        <v>358</v>
      </c>
    </row>
    <row r="659" spans="2:5" x14ac:dyDescent="0.25">
      <c r="B659" s="102" t="s">
        <v>453</v>
      </c>
      <c r="C659" s="137">
        <f>SUM(C641:C658)</f>
        <v>2512718263</v>
      </c>
      <c r="D659" s="137">
        <f>SUM(D641:D658)</f>
        <v>2425788628</v>
      </c>
    </row>
    <row r="660" spans="2:5" x14ac:dyDescent="0.25">
      <c r="B660" s="102" t="s">
        <v>454</v>
      </c>
      <c r="C660" s="137">
        <v>4279344348</v>
      </c>
      <c r="D660" s="137">
        <v>5191624866</v>
      </c>
    </row>
    <row r="662" spans="2:5" ht="126" x14ac:dyDescent="0.25">
      <c r="B662" s="71" t="s">
        <v>455</v>
      </c>
    </row>
    <row r="663" spans="2:5" x14ac:dyDescent="0.25">
      <c r="B663" s="138"/>
    </row>
    <row r="664" spans="2:5" ht="409.5" x14ac:dyDescent="0.25">
      <c r="B664" s="2" t="s">
        <v>456</v>
      </c>
    </row>
    <row r="665" spans="2:5" ht="15.75" x14ac:dyDescent="0.25">
      <c r="B665" s="2"/>
    </row>
    <row r="666" spans="2:5" ht="15.75" x14ac:dyDescent="0.25">
      <c r="B666" s="166"/>
    </row>
    <row r="667" spans="2:5" ht="15.75" x14ac:dyDescent="0.25">
      <c r="B667" s="167" t="s">
        <v>463</v>
      </c>
    </row>
    <row r="668" spans="2:5" x14ac:dyDescent="0.25">
      <c r="B668" s="139" t="s">
        <v>175</v>
      </c>
      <c r="C668" s="140"/>
      <c r="D668" s="715" t="s">
        <v>457</v>
      </c>
      <c r="E668" s="716"/>
    </row>
    <row r="669" spans="2:5" x14ac:dyDescent="0.25">
      <c r="B669" s="125"/>
      <c r="C669" s="141"/>
      <c r="D669" s="142" t="s">
        <v>176</v>
      </c>
      <c r="E669" s="142" t="s">
        <v>177</v>
      </c>
    </row>
    <row r="670" spans="2:5" x14ac:dyDescent="0.25">
      <c r="B670" s="143" t="s">
        <v>63</v>
      </c>
      <c r="C670" s="143" t="s">
        <v>458</v>
      </c>
      <c r="D670" s="144"/>
      <c r="E670" s="144"/>
    </row>
    <row r="671" spans="2:5" x14ac:dyDescent="0.25">
      <c r="B671" s="145"/>
      <c r="C671" s="145"/>
      <c r="D671" s="146">
        <v>0</v>
      </c>
      <c r="E671" s="146">
        <v>0</v>
      </c>
    </row>
    <row r="672" spans="2:5" x14ac:dyDescent="0.25">
      <c r="B672" s="147"/>
      <c r="C672" s="148"/>
      <c r="D672" s="149"/>
      <c r="E672" s="149"/>
    </row>
    <row r="673" spans="2:5" x14ac:dyDescent="0.25">
      <c r="B673" s="150" t="s">
        <v>262</v>
      </c>
      <c r="C673" s="150"/>
      <c r="D673" s="151">
        <f>SUM(D672:D672)</f>
        <v>0</v>
      </c>
      <c r="E673" s="151">
        <f>SUM(E672:E672)</f>
        <v>0</v>
      </c>
    </row>
    <row r="674" spans="2:5" x14ac:dyDescent="0.25">
      <c r="B674" s="152" t="s">
        <v>459</v>
      </c>
      <c r="C674" s="143" t="s">
        <v>458</v>
      </c>
      <c r="D674" s="153"/>
      <c r="E674" s="153"/>
    </row>
    <row r="675" spans="2:5" x14ac:dyDescent="0.25">
      <c r="B675" s="154"/>
      <c r="C675" s="155"/>
      <c r="D675" s="156"/>
      <c r="E675" s="157"/>
    </row>
    <row r="676" spans="2:5" x14ac:dyDescent="0.25">
      <c r="B676" s="154"/>
      <c r="C676" s="158"/>
      <c r="D676" s="159"/>
      <c r="E676" s="160"/>
    </row>
    <row r="677" spans="2:5" x14ac:dyDescent="0.25">
      <c r="B677" s="150" t="s">
        <v>262</v>
      </c>
      <c r="C677" s="150"/>
      <c r="D677" s="151">
        <f>SUM(D675:D676)</f>
        <v>0</v>
      </c>
      <c r="E677" s="161">
        <f>SUM(E675:E676)</f>
        <v>0</v>
      </c>
    </row>
    <row r="678" spans="2:5" x14ac:dyDescent="0.25">
      <c r="B678" s="162"/>
      <c r="C678" s="162"/>
      <c r="D678" s="153"/>
      <c r="E678" s="153"/>
    </row>
    <row r="679" spans="2:5" x14ac:dyDescent="0.25">
      <c r="B679" s="162" t="s">
        <v>460</v>
      </c>
      <c r="C679" s="162"/>
      <c r="D679" s="163">
        <v>0</v>
      </c>
      <c r="E679" s="163">
        <v>0</v>
      </c>
    </row>
    <row r="680" spans="2:5" x14ac:dyDescent="0.25">
      <c r="B680" s="147" t="s">
        <v>461</v>
      </c>
      <c r="C680" s="164"/>
      <c r="D680" s="136">
        <v>5646073</v>
      </c>
      <c r="E680" s="136">
        <v>4223835</v>
      </c>
    </row>
    <row r="681" spans="2:5" x14ac:dyDescent="0.25">
      <c r="B681" s="102" t="s">
        <v>462</v>
      </c>
      <c r="C681" s="102"/>
      <c r="D681" s="165">
        <f>D673+D677+D679+D680</f>
        <v>5646073</v>
      </c>
      <c r="E681" s="165">
        <f>E673+E677+E679+E680</f>
        <v>4223835</v>
      </c>
    </row>
    <row r="683" spans="2:5" ht="15.75" x14ac:dyDescent="0.25">
      <c r="B683" s="33"/>
    </row>
    <row r="684" spans="2:5" ht="94.5" x14ac:dyDescent="0.25">
      <c r="B684" s="33" t="s">
        <v>464</v>
      </c>
    </row>
    <row r="686" spans="2:5" x14ac:dyDescent="0.25">
      <c r="B686" s="123"/>
      <c r="C686" s="719" t="s">
        <v>457</v>
      </c>
      <c r="D686" s="719"/>
    </row>
    <row r="687" spans="2:5" x14ac:dyDescent="0.25">
      <c r="B687" s="124" t="s">
        <v>175</v>
      </c>
      <c r="C687" s="125" t="s">
        <v>176</v>
      </c>
      <c r="D687" s="125" t="s">
        <v>177</v>
      </c>
    </row>
    <row r="688" spans="2:5" ht="48.75" x14ac:dyDescent="0.25">
      <c r="B688" s="89" t="s">
        <v>465</v>
      </c>
      <c r="C688" s="168"/>
      <c r="D688" s="168"/>
    </row>
    <row r="689" spans="2:4" ht="24.75" x14ac:dyDescent="0.25">
      <c r="B689" s="91" t="s">
        <v>466</v>
      </c>
      <c r="C689" s="169"/>
      <c r="D689" s="169"/>
    </row>
    <row r="690" spans="2:4" ht="24.75" x14ac:dyDescent="0.25">
      <c r="B690" s="93" t="s">
        <v>467</v>
      </c>
      <c r="C690" s="170">
        <v>12307568</v>
      </c>
      <c r="D690" s="170">
        <v>11846034</v>
      </c>
    </row>
    <row r="691" spans="2:4" ht="48.75" x14ac:dyDescent="0.25">
      <c r="B691" s="93" t="s">
        <v>468</v>
      </c>
      <c r="C691" s="170">
        <v>52800977</v>
      </c>
      <c r="D691" s="170">
        <v>132978682</v>
      </c>
    </row>
    <row r="692" spans="2:4" ht="11.25" customHeight="1" x14ac:dyDescent="0.25">
      <c r="B692" s="96"/>
      <c r="C692" s="49"/>
      <c r="D692" s="49"/>
    </row>
    <row r="693" spans="2:4" x14ac:dyDescent="0.25">
      <c r="B693" s="171" t="s">
        <v>310</v>
      </c>
      <c r="C693" s="172">
        <f>SUM(C690:C692)</f>
        <v>65108545</v>
      </c>
      <c r="D693" s="172">
        <f>SUM(D690:D692)</f>
        <v>144824716</v>
      </c>
    </row>
    <row r="694" spans="2:4" x14ac:dyDescent="0.25">
      <c r="B694" s="141" t="s">
        <v>469</v>
      </c>
      <c r="C694" s="173">
        <v>70754618</v>
      </c>
      <c r="D694" s="173">
        <v>149048551</v>
      </c>
    </row>
    <row r="696" spans="2:4" ht="63" x14ac:dyDescent="0.25">
      <c r="B696" s="33" t="s">
        <v>470</v>
      </c>
    </row>
    <row r="697" spans="2:4" ht="94.5" x14ac:dyDescent="0.25">
      <c r="B697" s="2" t="s">
        <v>471</v>
      </c>
    </row>
    <row r="698" spans="2:4" ht="15.75" x14ac:dyDescent="0.25">
      <c r="B698" s="174"/>
    </row>
    <row r="699" spans="2:4" ht="21" x14ac:dyDescent="0.35">
      <c r="B699" s="175" t="s">
        <v>472</v>
      </c>
      <c r="C699" s="176"/>
      <c r="D699" s="176"/>
    </row>
    <row r="700" spans="2:4" x14ac:dyDescent="0.25">
      <c r="B700" s="176"/>
      <c r="C700" s="176"/>
      <c r="D700" s="176"/>
    </row>
    <row r="701" spans="2:4" x14ac:dyDescent="0.25">
      <c r="B701" s="82" t="s">
        <v>175</v>
      </c>
      <c r="C701" s="712" t="s">
        <v>457</v>
      </c>
      <c r="D701" s="712"/>
    </row>
    <row r="702" spans="2:4" x14ac:dyDescent="0.25">
      <c r="B702" s="82"/>
      <c r="C702" s="82" t="s">
        <v>176</v>
      </c>
      <c r="D702" s="82" t="s">
        <v>177</v>
      </c>
    </row>
    <row r="703" spans="2:4" ht="24.75" x14ac:dyDescent="0.25">
      <c r="B703" s="93" t="s">
        <v>473</v>
      </c>
      <c r="C703" s="177">
        <v>210862383</v>
      </c>
      <c r="D703" s="177">
        <v>223082693</v>
      </c>
    </row>
    <row r="704" spans="2:4" ht="36.75" x14ac:dyDescent="0.25">
      <c r="B704" s="93" t="s">
        <v>474</v>
      </c>
      <c r="C704" s="177">
        <v>562325049</v>
      </c>
      <c r="D704" s="177">
        <v>608598184</v>
      </c>
    </row>
    <row r="705" spans="2:4" x14ac:dyDescent="0.25">
      <c r="B705" s="178" t="s">
        <v>475</v>
      </c>
      <c r="C705" s="177"/>
      <c r="D705" s="177"/>
    </row>
    <row r="706" spans="2:4" x14ac:dyDescent="0.25">
      <c r="B706" s="178" t="s">
        <v>476</v>
      </c>
      <c r="C706" s="177">
        <v>47826202</v>
      </c>
      <c r="D706" s="177">
        <v>60636716</v>
      </c>
    </row>
    <row r="707" spans="2:4" x14ac:dyDescent="0.25">
      <c r="B707" s="178" t="s">
        <v>477</v>
      </c>
      <c r="C707" s="177">
        <v>304192202</v>
      </c>
      <c r="D707" s="177">
        <v>118047801</v>
      </c>
    </row>
    <row r="708" spans="2:4" ht="48.75" x14ac:dyDescent="0.25">
      <c r="B708" s="93" t="s">
        <v>478</v>
      </c>
      <c r="C708" s="177">
        <v>3090000</v>
      </c>
      <c r="D708" s="177" t="s">
        <v>261</v>
      </c>
    </row>
    <row r="709" spans="2:4" ht="36.75" x14ac:dyDescent="0.25">
      <c r="B709" s="93" t="s">
        <v>479</v>
      </c>
      <c r="C709" s="177"/>
      <c r="D709" s="177"/>
    </row>
    <row r="710" spans="2:4" x14ac:dyDescent="0.25">
      <c r="B710" s="102" t="s">
        <v>480</v>
      </c>
      <c r="C710" s="179">
        <f>SUM(C703:C709)</f>
        <v>1128295836</v>
      </c>
      <c r="D710" s="179">
        <f>SUM(D703:D709)</f>
        <v>1010365394</v>
      </c>
    </row>
    <row r="711" spans="2:4" x14ac:dyDescent="0.25">
      <c r="B711" s="180"/>
      <c r="C711" s="181"/>
      <c r="D711" s="181"/>
    </row>
    <row r="712" spans="2:4" x14ac:dyDescent="0.25">
      <c r="B712" s="176"/>
      <c r="C712" s="176"/>
      <c r="D712" s="176"/>
    </row>
    <row r="713" spans="2:4" ht="21" x14ac:dyDescent="0.35">
      <c r="B713" s="175" t="s">
        <v>481</v>
      </c>
      <c r="C713" s="176"/>
      <c r="D713" s="176"/>
    </row>
    <row r="714" spans="2:4" x14ac:dyDescent="0.25">
      <c r="B714" s="176"/>
      <c r="C714" s="176"/>
      <c r="D714" s="176"/>
    </row>
    <row r="715" spans="2:4" ht="47.25" x14ac:dyDescent="0.25">
      <c r="B715" s="182" t="s">
        <v>482</v>
      </c>
      <c r="C715" s="176"/>
      <c r="D715" s="176"/>
    </row>
    <row r="716" spans="2:4" x14ac:dyDescent="0.25">
      <c r="B716" s="86"/>
      <c r="C716" s="713" t="s">
        <v>457</v>
      </c>
      <c r="D716" s="714"/>
    </row>
    <row r="717" spans="2:4" x14ac:dyDescent="0.25">
      <c r="B717" s="87" t="s">
        <v>175</v>
      </c>
      <c r="C717" s="88" t="s">
        <v>176</v>
      </c>
      <c r="D717" s="88" t="s">
        <v>177</v>
      </c>
    </row>
    <row r="718" spans="2:4" x14ac:dyDescent="0.25">
      <c r="B718" s="183"/>
      <c r="C718" s="183"/>
      <c r="D718" s="183"/>
    </row>
    <row r="719" spans="2:4" x14ac:dyDescent="0.25">
      <c r="B719" s="178" t="s">
        <v>483</v>
      </c>
      <c r="C719" s="177">
        <v>95315234</v>
      </c>
      <c r="D719" s="177">
        <v>73109678</v>
      </c>
    </row>
    <row r="720" spans="2:4" x14ac:dyDescent="0.25">
      <c r="B720" s="96"/>
      <c r="C720" s="184"/>
      <c r="D720" s="184"/>
    </row>
    <row r="721" spans="2:4" x14ac:dyDescent="0.25">
      <c r="B721" s="185" t="s">
        <v>480</v>
      </c>
      <c r="C721" s="186">
        <f>C719</f>
        <v>95315234</v>
      </c>
      <c r="D721" s="186">
        <f>D719</f>
        <v>73109678</v>
      </c>
    </row>
    <row r="723" spans="2:4" ht="63" x14ac:dyDescent="0.25">
      <c r="B723" s="33" t="s">
        <v>484</v>
      </c>
    </row>
    <row r="725" spans="2:4" x14ac:dyDescent="0.25">
      <c r="B725" s="123"/>
      <c r="C725" s="719" t="s">
        <v>174</v>
      </c>
      <c r="D725" s="719"/>
    </row>
    <row r="726" spans="2:4" x14ac:dyDescent="0.25">
      <c r="B726" s="124" t="s">
        <v>175</v>
      </c>
      <c r="C726" s="125" t="s">
        <v>176</v>
      </c>
      <c r="D726" s="126" t="s">
        <v>177</v>
      </c>
    </row>
    <row r="727" spans="2:4" x14ac:dyDescent="0.25">
      <c r="B727" s="162" t="s">
        <v>485</v>
      </c>
      <c r="C727" s="187" t="s">
        <v>261</v>
      </c>
      <c r="D727" s="129">
        <v>5313000</v>
      </c>
    </row>
    <row r="728" spans="2:4" x14ac:dyDescent="0.25">
      <c r="B728" s="147" t="s">
        <v>475</v>
      </c>
      <c r="C728" s="128">
        <v>1918474</v>
      </c>
      <c r="D728" s="131">
        <v>3570964</v>
      </c>
    </row>
    <row r="729" spans="2:4" x14ac:dyDescent="0.25">
      <c r="B729" s="147" t="s">
        <v>486</v>
      </c>
      <c r="C729" s="128">
        <v>132277306</v>
      </c>
      <c r="D729" s="131">
        <v>105917319</v>
      </c>
    </row>
    <row r="730" spans="2:4" x14ac:dyDescent="0.25">
      <c r="B730" s="147" t="s">
        <v>487</v>
      </c>
      <c r="C730" s="128">
        <v>2400000</v>
      </c>
      <c r="D730" s="187" t="s">
        <v>261</v>
      </c>
    </row>
    <row r="731" spans="2:4" x14ac:dyDescent="0.25">
      <c r="B731" s="147" t="s">
        <v>488</v>
      </c>
      <c r="C731" s="187" t="s">
        <v>261</v>
      </c>
      <c r="D731" s="131">
        <v>4909681</v>
      </c>
    </row>
    <row r="732" spans="2:4" x14ac:dyDescent="0.25">
      <c r="B732" s="147" t="s">
        <v>489</v>
      </c>
      <c r="C732" s="128">
        <v>2488627</v>
      </c>
      <c r="D732" s="131">
        <v>4635389</v>
      </c>
    </row>
    <row r="733" spans="2:4" x14ac:dyDescent="0.25">
      <c r="B733" s="147" t="s">
        <v>490</v>
      </c>
      <c r="C733" s="128">
        <v>3480000</v>
      </c>
      <c r="D733" s="131">
        <v>3770000</v>
      </c>
    </row>
    <row r="734" spans="2:4" x14ac:dyDescent="0.25">
      <c r="B734" s="147" t="s">
        <v>491</v>
      </c>
      <c r="C734" s="128">
        <v>5363694</v>
      </c>
      <c r="D734" s="187" t="s">
        <v>261</v>
      </c>
    </row>
    <row r="735" spans="2:4" x14ac:dyDescent="0.25">
      <c r="B735" s="147" t="s">
        <v>492</v>
      </c>
      <c r="C735" s="187" t="s">
        <v>261</v>
      </c>
      <c r="D735" s="131">
        <v>4800000</v>
      </c>
    </row>
    <row r="736" spans="2:4" x14ac:dyDescent="0.25">
      <c r="B736" s="147" t="s">
        <v>493</v>
      </c>
      <c r="C736" s="187" t="s">
        <v>261</v>
      </c>
      <c r="D736" s="131">
        <v>3656024</v>
      </c>
    </row>
    <row r="737" spans="2:4" x14ac:dyDescent="0.25">
      <c r="B737" s="147" t="s">
        <v>494</v>
      </c>
      <c r="C737" s="128">
        <v>33040000</v>
      </c>
      <c r="D737" s="131">
        <v>39540000</v>
      </c>
    </row>
    <row r="738" spans="2:4" x14ac:dyDescent="0.25">
      <c r="B738" s="147" t="s">
        <v>495</v>
      </c>
      <c r="C738" s="187" t="s">
        <v>261</v>
      </c>
      <c r="D738" s="131">
        <v>1678151</v>
      </c>
    </row>
    <row r="739" spans="2:4" x14ac:dyDescent="0.25">
      <c r="B739" s="147" t="s">
        <v>496</v>
      </c>
      <c r="C739" s="187" t="s">
        <v>261</v>
      </c>
      <c r="D739" s="131">
        <v>5082000</v>
      </c>
    </row>
    <row r="740" spans="2:4" x14ac:dyDescent="0.25">
      <c r="B740" s="188" t="s">
        <v>497</v>
      </c>
      <c r="C740" s="187" t="s">
        <v>261</v>
      </c>
      <c r="D740" s="131">
        <v>1100000</v>
      </c>
    </row>
    <row r="741" spans="2:4" x14ac:dyDescent="0.25">
      <c r="B741" s="188" t="s">
        <v>498</v>
      </c>
      <c r="C741" s="187" t="s">
        <v>261</v>
      </c>
      <c r="D741" s="131">
        <v>1365000</v>
      </c>
    </row>
    <row r="742" spans="2:4" x14ac:dyDescent="0.25">
      <c r="B742" s="188" t="s">
        <v>499</v>
      </c>
      <c r="C742" s="128">
        <v>1636364</v>
      </c>
      <c r="D742" s="131">
        <v>2236364</v>
      </c>
    </row>
    <row r="743" spans="2:4" x14ac:dyDescent="0.25">
      <c r="B743" s="188" t="s">
        <v>500</v>
      </c>
      <c r="C743" s="187" t="s">
        <v>261</v>
      </c>
      <c r="D743" s="131">
        <v>1132590</v>
      </c>
    </row>
    <row r="744" spans="2:4" x14ac:dyDescent="0.25">
      <c r="B744" s="188" t="s">
        <v>501</v>
      </c>
      <c r="C744" s="187" t="s">
        <v>261</v>
      </c>
      <c r="D744" s="131">
        <v>1007500</v>
      </c>
    </row>
    <row r="745" spans="2:4" x14ac:dyDescent="0.25">
      <c r="B745" s="188" t="s">
        <v>502</v>
      </c>
      <c r="C745" s="187" t="s">
        <v>261</v>
      </c>
      <c r="D745" s="131">
        <v>400000</v>
      </c>
    </row>
    <row r="746" spans="2:4" x14ac:dyDescent="0.25">
      <c r="B746" s="134" t="s">
        <v>503</v>
      </c>
      <c r="C746" s="187" t="s">
        <v>261</v>
      </c>
      <c r="D746" s="131">
        <v>30897872</v>
      </c>
    </row>
    <row r="747" spans="2:4" x14ac:dyDescent="0.25">
      <c r="B747" s="188" t="s">
        <v>504</v>
      </c>
      <c r="C747" s="187" t="s">
        <v>261</v>
      </c>
      <c r="D747" s="131">
        <v>825000</v>
      </c>
    </row>
    <row r="748" spans="2:4" x14ac:dyDescent="0.25">
      <c r="B748" s="188" t="s">
        <v>505</v>
      </c>
      <c r="C748" s="187" t="s">
        <v>261</v>
      </c>
      <c r="D748" s="131">
        <v>192000</v>
      </c>
    </row>
    <row r="749" spans="2:4" x14ac:dyDescent="0.25">
      <c r="B749" s="150" t="s">
        <v>480</v>
      </c>
      <c r="C749" s="151">
        <f>SUM(C727:C748)</f>
        <v>182604465</v>
      </c>
      <c r="D749" s="151">
        <f>SUM(D727:D748)</f>
        <v>222028854</v>
      </c>
    </row>
    <row r="750" spans="2:4" x14ac:dyDescent="0.25">
      <c r="B750" s="150" t="s">
        <v>262</v>
      </c>
      <c r="C750" s="151">
        <v>1406215535</v>
      </c>
      <c r="D750" s="151">
        <v>1305503926</v>
      </c>
    </row>
    <row r="752" spans="2:4" ht="94.5" x14ac:dyDescent="0.25">
      <c r="B752" s="33" t="s">
        <v>506</v>
      </c>
    </row>
    <row r="753" spans="2:4" ht="393.75" x14ac:dyDescent="0.25">
      <c r="B753" s="2" t="s">
        <v>507</v>
      </c>
    </row>
    <row r="754" spans="2:4" ht="15.75" x14ac:dyDescent="0.25">
      <c r="B754" s="33"/>
    </row>
    <row r="755" spans="2:4" ht="31.5" x14ac:dyDescent="0.25">
      <c r="B755" s="33" t="s">
        <v>508</v>
      </c>
    </row>
    <row r="757" spans="2:4" x14ac:dyDescent="0.25">
      <c r="B757" s="123"/>
      <c r="C757" s="715" t="s">
        <v>174</v>
      </c>
      <c r="D757" s="716"/>
    </row>
    <row r="758" spans="2:4" x14ac:dyDescent="0.25">
      <c r="B758" s="124" t="s">
        <v>175</v>
      </c>
      <c r="C758" s="125" t="s">
        <v>176</v>
      </c>
      <c r="D758" s="125" t="s">
        <v>177</v>
      </c>
    </row>
    <row r="759" spans="2:4" ht="48.75" x14ac:dyDescent="0.25">
      <c r="B759" s="89" t="s">
        <v>465</v>
      </c>
      <c r="C759" s="168"/>
      <c r="D759" s="168"/>
    </row>
    <row r="760" spans="2:4" ht="24.75" x14ac:dyDescent="0.25">
      <c r="B760" s="91" t="s">
        <v>466</v>
      </c>
      <c r="C760" s="169"/>
      <c r="D760" s="169"/>
    </row>
    <row r="761" spans="2:4" ht="60.75" x14ac:dyDescent="0.25">
      <c r="B761" s="93" t="s">
        <v>509</v>
      </c>
      <c r="C761" s="170">
        <v>62669607</v>
      </c>
      <c r="D761" s="170">
        <v>101692421</v>
      </c>
    </row>
    <row r="762" spans="2:4" x14ac:dyDescent="0.25">
      <c r="B762" s="96"/>
      <c r="C762" s="49"/>
      <c r="D762" s="49"/>
    </row>
    <row r="763" spans="2:4" x14ac:dyDescent="0.25">
      <c r="B763" s="171" t="s">
        <v>310</v>
      </c>
      <c r="C763" s="172">
        <f>C761</f>
        <v>62669607</v>
      </c>
      <c r="D763" s="172">
        <f>D761</f>
        <v>101692421</v>
      </c>
    </row>
    <row r="764" spans="2:4" x14ac:dyDescent="0.25">
      <c r="B764" s="141" t="s">
        <v>469</v>
      </c>
      <c r="C764" s="173">
        <v>62669607</v>
      </c>
      <c r="D764" s="173">
        <v>101692421</v>
      </c>
    </row>
    <row r="766" spans="2:4" ht="110.25" x14ac:dyDescent="0.25">
      <c r="B766" s="33" t="s">
        <v>510</v>
      </c>
    </row>
    <row r="767" spans="2:4" ht="285" x14ac:dyDescent="0.25">
      <c r="B767" s="1" t="s">
        <v>511</v>
      </c>
    </row>
    <row r="769" spans="1:12" x14ac:dyDescent="0.25">
      <c r="B769" s="189"/>
      <c r="C769" s="717" t="s">
        <v>457</v>
      </c>
      <c r="D769" s="718"/>
    </row>
    <row r="770" spans="1:12" ht="25.5" x14ac:dyDescent="0.25">
      <c r="B770" s="190" t="s">
        <v>175</v>
      </c>
      <c r="C770" s="191" t="s">
        <v>176</v>
      </c>
      <c r="D770" s="191" t="s">
        <v>177</v>
      </c>
    </row>
    <row r="771" spans="1:12" ht="51.75" x14ac:dyDescent="0.25">
      <c r="B771" s="192" t="s">
        <v>512</v>
      </c>
      <c r="C771" s="170">
        <v>724775772</v>
      </c>
      <c r="D771" s="170">
        <v>2002768611</v>
      </c>
    </row>
    <row r="772" spans="1:12" ht="39" x14ac:dyDescent="0.25">
      <c r="B772" s="193" t="s">
        <v>513</v>
      </c>
      <c r="C772" s="170">
        <v>87201172</v>
      </c>
      <c r="D772" s="170">
        <v>66557154</v>
      </c>
    </row>
    <row r="773" spans="1:12" ht="64.5" x14ac:dyDescent="0.25">
      <c r="B773" s="193" t="s">
        <v>514</v>
      </c>
      <c r="C773" s="170">
        <v>5791853843</v>
      </c>
      <c r="D773" s="170">
        <v>6501212036</v>
      </c>
    </row>
    <row r="774" spans="1:12" ht="64.5" x14ac:dyDescent="0.25">
      <c r="B774" s="194" t="s">
        <v>515</v>
      </c>
      <c r="C774" s="49">
        <v>1447344368</v>
      </c>
      <c r="D774" s="49">
        <v>1347631559</v>
      </c>
    </row>
    <row r="775" spans="1:12" x14ac:dyDescent="0.25">
      <c r="B775" s="195" t="s">
        <v>195</v>
      </c>
      <c r="C775" s="196">
        <f>SUM(C771:C774)</f>
        <v>8051175155</v>
      </c>
      <c r="D775" s="196">
        <f>SUM(D771:D774)</f>
        <v>9918169360</v>
      </c>
    </row>
    <row r="778" spans="1:12" ht="60" x14ac:dyDescent="0.25">
      <c r="B778" s="80" t="s">
        <v>516</v>
      </c>
    </row>
    <row r="779" spans="1:12" ht="409.5" x14ac:dyDescent="0.25">
      <c r="B779" s="2" t="s">
        <v>517</v>
      </c>
    </row>
    <row r="780" spans="1:12" ht="15.75" x14ac:dyDescent="0.25">
      <c r="B780" s="2"/>
    </row>
    <row r="782" spans="1:12" ht="18.75" x14ac:dyDescent="0.3">
      <c r="A782" s="720" t="s">
        <v>518</v>
      </c>
      <c r="B782" s="720"/>
      <c r="C782" s="720"/>
      <c r="D782" s="720"/>
      <c r="E782" s="720"/>
      <c r="F782" s="720"/>
      <c r="G782" s="720"/>
      <c r="H782" s="720"/>
      <c r="I782" s="720"/>
      <c r="J782" s="720"/>
      <c r="K782" s="720"/>
      <c r="L782" s="720"/>
    </row>
    <row r="783" spans="1:12" ht="18.75" x14ac:dyDescent="0.3">
      <c r="A783" s="720" t="s">
        <v>519</v>
      </c>
      <c r="B783" s="720"/>
      <c r="C783" s="720"/>
      <c r="D783" s="720"/>
      <c r="E783" s="720"/>
      <c r="F783" s="720"/>
      <c r="G783" s="720"/>
      <c r="H783" s="720"/>
      <c r="I783" s="720"/>
      <c r="J783" s="720"/>
      <c r="K783" s="720"/>
      <c r="L783" s="720"/>
    </row>
    <row r="784" spans="1:12" ht="15.75" x14ac:dyDescent="0.25">
      <c r="A784" s="721" t="s">
        <v>520</v>
      </c>
      <c r="B784" s="721"/>
      <c r="C784" s="721"/>
      <c r="D784" s="721"/>
      <c r="E784" s="721"/>
      <c r="F784" s="721"/>
      <c r="G784" s="721"/>
      <c r="H784" s="721"/>
      <c r="I784" s="721"/>
      <c r="J784" s="721"/>
      <c r="K784" s="721"/>
      <c r="L784" s="721"/>
    </row>
    <row r="785" spans="1:12" ht="15.75" x14ac:dyDescent="0.25">
      <c r="A785" s="721" t="s">
        <v>521</v>
      </c>
      <c r="B785" s="721"/>
      <c r="C785" s="721"/>
      <c r="D785" s="721"/>
      <c r="E785" s="721"/>
      <c r="F785" s="721"/>
      <c r="G785" s="721"/>
      <c r="H785" s="721"/>
      <c r="I785" s="721"/>
      <c r="J785" s="721"/>
      <c r="K785" s="721"/>
      <c r="L785" s="721"/>
    </row>
    <row r="786" spans="1:12" x14ac:dyDescent="0.25">
      <c r="A786" s="176"/>
      <c r="B786" s="176"/>
      <c r="C786" s="176"/>
      <c r="D786" s="176"/>
      <c r="E786" s="176"/>
      <c r="F786" s="176"/>
      <c r="G786" s="176"/>
      <c r="H786" s="176"/>
      <c r="I786" s="176"/>
      <c r="J786" s="176"/>
      <c r="K786" s="176"/>
      <c r="L786" s="176"/>
    </row>
    <row r="787" spans="1:12" x14ac:dyDescent="0.25">
      <c r="A787" s="722" t="s">
        <v>522</v>
      </c>
      <c r="B787" s="722"/>
      <c r="C787" s="722"/>
      <c r="D787" s="722"/>
      <c r="E787" s="722"/>
      <c r="F787" s="722"/>
      <c r="G787" s="722" t="s">
        <v>523</v>
      </c>
      <c r="H787" s="722"/>
      <c r="I787" s="722"/>
      <c r="J787" s="722"/>
      <c r="K787" s="722"/>
      <c r="L787" s="722"/>
    </row>
    <row r="788" spans="1:12" x14ac:dyDescent="0.25">
      <c r="A788" s="197"/>
      <c r="B788" s="198" t="s">
        <v>524</v>
      </c>
      <c r="C788" s="198" t="s">
        <v>525</v>
      </c>
      <c r="D788" s="199"/>
      <c r="E788" s="197"/>
      <c r="F788" s="200" t="s">
        <v>524</v>
      </c>
      <c r="G788" s="201" t="s">
        <v>524</v>
      </c>
      <c r="H788" s="199"/>
      <c r="I788" s="199"/>
      <c r="J788" s="199"/>
      <c r="K788" s="198" t="s">
        <v>526</v>
      </c>
      <c r="L788" s="198" t="s">
        <v>527</v>
      </c>
    </row>
    <row r="789" spans="1:12" x14ac:dyDescent="0.25">
      <c r="A789" s="197"/>
      <c r="B789" s="202" t="s">
        <v>528</v>
      </c>
      <c r="C789" s="202" t="s">
        <v>529</v>
      </c>
      <c r="D789" s="199" t="s">
        <v>530</v>
      </c>
      <c r="E789" s="199" t="s">
        <v>531</v>
      </c>
      <c r="F789" s="203" t="s">
        <v>532</v>
      </c>
      <c r="G789" s="204" t="s">
        <v>528</v>
      </c>
      <c r="H789" s="199" t="s">
        <v>525</v>
      </c>
      <c r="I789" s="199" t="s">
        <v>530</v>
      </c>
      <c r="J789" s="199" t="s">
        <v>533</v>
      </c>
      <c r="K789" s="202" t="s">
        <v>534</v>
      </c>
      <c r="L789" s="202" t="s">
        <v>535</v>
      </c>
    </row>
    <row r="790" spans="1:12" x14ac:dyDescent="0.25">
      <c r="A790" s="205" t="s">
        <v>536</v>
      </c>
      <c r="B790" s="206">
        <v>2391714.6719999998</v>
      </c>
      <c r="C790" s="207">
        <f>157635464/1000</f>
        <v>157635.46400000001</v>
      </c>
      <c r="D790" s="206">
        <v>0</v>
      </c>
      <c r="E790" s="206">
        <f>67209581/1000</f>
        <v>67209.581000000006</v>
      </c>
      <c r="F790" s="208">
        <f>B790+C790-D790+E790</f>
        <v>2616559.7170000002</v>
      </c>
      <c r="G790" s="209">
        <v>0</v>
      </c>
      <c r="H790" s="206">
        <v>0</v>
      </c>
      <c r="I790" s="206">
        <v>0</v>
      </c>
      <c r="J790" s="206">
        <v>0</v>
      </c>
      <c r="K790" s="206">
        <f>G790+H790-I790+J790</f>
        <v>0</v>
      </c>
      <c r="L790" s="206">
        <f>F790-K790</f>
        <v>2616559.7170000002</v>
      </c>
    </row>
    <row r="791" spans="1:12" x14ac:dyDescent="0.25">
      <c r="A791" s="205"/>
      <c r="B791" s="210"/>
      <c r="C791" s="206"/>
      <c r="D791" s="211"/>
      <c r="E791" s="206"/>
      <c r="F791" s="208"/>
      <c r="G791" s="212"/>
      <c r="H791" s="211"/>
      <c r="I791" s="211"/>
      <c r="J791" s="211"/>
      <c r="K791" s="206"/>
      <c r="L791" s="206"/>
    </row>
    <row r="792" spans="1:12" x14ac:dyDescent="0.25">
      <c r="A792" s="205" t="s">
        <v>537</v>
      </c>
      <c r="B792" s="206">
        <v>38716718.877999999</v>
      </c>
      <c r="C792" s="206">
        <v>0</v>
      </c>
      <c r="D792" s="206">
        <v>0</v>
      </c>
      <c r="E792" s="206">
        <f>889572130/1000</f>
        <v>889572.13</v>
      </c>
      <c r="F792" s="208">
        <f>B792+C792-D792+E792</f>
        <v>39606291.008000001</v>
      </c>
      <c r="G792" s="209">
        <v>7771634.5789999999</v>
      </c>
      <c r="H792" s="206">
        <v>0</v>
      </c>
      <c r="I792" s="206">
        <v>0</v>
      </c>
      <c r="J792" s="206">
        <f>1040842451/1000</f>
        <v>1040842.451</v>
      </c>
      <c r="K792" s="206">
        <f>G792+H792-I792+J792</f>
        <v>8812477.0299999993</v>
      </c>
      <c r="L792" s="206">
        <f>F792-K792</f>
        <v>30793813.978</v>
      </c>
    </row>
    <row r="793" spans="1:12" x14ac:dyDescent="0.25">
      <c r="A793" s="205"/>
      <c r="B793" s="213"/>
      <c r="C793" s="206"/>
      <c r="D793" s="211"/>
      <c r="E793" s="206"/>
      <c r="F793" s="208"/>
      <c r="G793" s="209"/>
      <c r="H793" s="211"/>
      <c r="I793" s="211"/>
      <c r="J793" s="206"/>
      <c r="K793" s="206"/>
      <c r="L793" s="206"/>
    </row>
    <row r="794" spans="1:12" x14ac:dyDescent="0.25">
      <c r="A794" s="205" t="s">
        <v>538</v>
      </c>
      <c r="B794" s="206">
        <v>8248175.8200000003</v>
      </c>
      <c r="C794" s="206">
        <f>493090910/1000</f>
        <v>493090.91</v>
      </c>
      <c r="D794" s="206">
        <f>11363636/1000</f>
        <v>11363.636</v>
      </c>
      <c r="E794" s="206">
        <f>42352546/1000</f>
        <v>42352.546000000002</v>
      </c>
      <c r="F794" s="208">
        <f>B794+C794-D794+E794</f>
        <v>8772255.6400000006</v>
      </c>
      <c r="G794" s="209">
        <v>6438969.5820000004</v>
      </c>
      <c r="H794" s="206">
        <v>0</v>
      </c>
      <c r="I794" s="206">
        <v>0</v>
      </c>
      <c r="J794" s="206">
        <f>671510462/1000</f>
        <v>671510.46200000006</v>
      </c>
      <c r="K794" s="206">
        <f>G794+H794-I794+J794</f>
        <v>7110480.0440000007</v>
      </c>
      <c r="L794" s="206">
        <f>F794-K794</f>
        <v>1661775.5959999999</v>
      </c>
    </row>
    <row r="795" spans="1:12" x14ac:dyDescent="0.25">
      <c r="A795" s="205"/>
      <c r="B795" s="213"/>
      <c r="C795" s="206"/>
      <c r="D795" s="211"/>
      <c r="E795" s="206"/>
      <c r="F795" s="208"/>
      <c r="G795" s="209"/>
      <c r="H795" s="211"/>
      <c r="I795" s="211"/>
      <c r="J795" s="206"/>
      <c r="K795" s="206"/>
      <c r="L795" s="206"/>
    </row>
    <row r="796" spans="1:12" ht="22.5" x14ac:dyDescent="0.25">
      <c r="A796" s="205" t="s">
        <v>539</v>
      </c>
      <c r="B796" s="214">
        <v>3304918.091</v>
      </c>
      <c r="C796" s="206">
        <f>53993483/1000</f>
        <v>53993.483</v>
      </c>
      <c r="D796" s="206">
        <f>11077232/1000</f>
        <v>11077.232</v>
      </c>
      <c r="E796" s="206">
        <f>24002550/1000</f>
        <v>24002.55</v>
      </c>
      <c r="F796" s="208">
        <f>B796+C796-D796+E796</f>
        <v>3371836.892</v>
      </c>
      <c r="G796" s="209">
        <v>2628014.6860000002</v>
      </c>
      <c r="H796" s="206">
        <v>0</v>
      </c>
      <c r="I796" s="206">
        <f>3085550/1000</f>
        <v>3085.55</v>
      </c>
      <c r="J796" s="206">
        <f>248380643/1000</f>
        <v>248380.64300000001</v>
      </c>
      <c r="K796" s="206">
        <f>G796+H796-I796+J796</f>
        <v>2873309.7790000006</v>
      </c>
      <c r="L796" s="206">
        <f>F796-K796</f>
        <v>498527.11299999943</v>
      </c>
    </row>
    <row r="797" spans="1:12" x14ac:dyDescent="0.25">
      <c r="A797" s="205"/>
      <c r="B797" s="213"/>
      <c r="C797" s="206"/>
      <c r="D797" s="215"/>
      <c r="E797" s="206"/>
      <c r="F797" s="208"/>
      <c r="G797" s="209"/>
      <c r="H797" s="211"/>
      <c r="I797" s="211"/>
      <c r="J797" s="206"/>
      <c r="K797" s="206"/>
      <c r="L797" s="206"/>
    </row>
    <row r="798" spans="1:12" x14ac:dyDescent="0.25">
      <c r="A798" s="205" t="s">
        <v>540</v>
      </c>
      <c r="B798" s="206">
        <v>1228460.4640000002</v>
      </c>
      <c r="C798" s="206">
        <f>15163637/1000</f>
        <v>15163.637000000001</v>
      </c>
      <c r="D798" s="215">
        <f>454545/1000</f>
        <v>454.54500000000002</v>
      </c>
      <c r="E798" s="206">
        <f>10248780/1000</f>
        <v>10248.780000000001</v>
      </c>
      <c r="F798" s="208">
        <f>B798+C798-D798+E798</f>
        <v>1253418.3360000004</v>
      </c>
      <c r="G798" s="209">
        <v>844181.07799999998</v>
      </c>
      <c r="H798" s="206">
        <v>0</v>
      </c>
      <c r="I798" s="206">
        <v>0</v>
      </c>
      <c r="J798" s="206">
        <f>82388370/1000</f>
        <v>82388.37</v>
      </c>
      <c r="K798" s="206">
        <f>G798+H798-I798+J798</f>
        <v>926569.44799999997</v>
      </c>
      <c r="L798" s="206">
        <f>F798-K798</f>
        <v>326848.88800000038</v>
      </c>
    </row>
    <row r="799" spans="1:12" x14ac:dyDescent="0.25">
      <c r="A799" s="205"/>
      <c r="B799" s="213"/>
      <c r="C799" s="206"/>
      <c r="D799" s="215"/>
      <c r="E799" s="206"/>
      <c r="F799" s="208"/>
      <c r="G799" s="209"/>
      <c r="H799" s="211"/>
      <c r="I799" s="211"/>
      <c r="J799" s="206"/>
      <c r="K799" s="206"/>
      <c r="L799" s="206"/>
    </row>
    <row r="800" spans="1:12" x14ac:dyDescent="0.25">
      <c r="A800" s="205" t="s">
        <v>541</v>
      </c>
      <c r="B800" s="206">
        <v>18400885.836999997</v>
      </c>
      <c r="C800" s="206">
        <f>38498574/1000</f>
        <v>38498.574000000001</v>
      </c>
      <c r="D800" s="215">
        <f>80484907/1000</f>
        <v>80484.907000000007</v>
      </c>
      <c r="E800" s="206">
        <f>98984635/1000</f>
        <v>98984.634999999995</v>
      </c>
      <c r="F800" s="208">
        <f>B800+C800-D800+E800</f>
        <v>18457884.138999999</v>
      </c>
      <c r="G800" s="209">
        <v>15118467.761</v>
      </c>
      <c r="H800" s="206">
        <v>0</v>
      </c>
      <c r="I800" s="206">
        <f>71618631/1000</f>
        <v>71618.630999999994</v>
      </c>
      <c r="J800" s="206">
        <f>1019027502/1000</f>
        <v>1019027.502</v>
      </c>
      <c r="K800" s="206">
        <f>G800+H800-I800+J800</f>
        <v>16065876.632000001</v>
      </c>
      <c r="L800" s="206">
        <f>F800-K800</f>
        <v>2392007.5069999974</v>
      </c>
    </row>
    <row r="801" spans="1:12" x14ac:dyDescent="0.25">
      <c r="A801" s="205"/>
      <c r="B801" s="213"/>
      <c r="C801" s="206"/>
      <c r="D801" s="215"/>
      <c r="E801" s="206"/>
      <c r="F801" s="208"/>
      <c r="G801" s="209"/>
      <c r="H801" s="211"/>
      <c r="I801" s="211"/>
      <c r="J801" s="206"/>
      <c r="K801" s="206"/>
      <c r="L801" s="206"/>
    </row>
    <row r="802" spans="1:12" ht="22.5" x14ac:dyDescent="0.25">
      <c r="A802" s="205" t="s">
        <v>542</v>
      </c>
      <c r="B802" s="206">
        <v>1300072</v>
      </c>
      <c r="C802" s="206">
        <v>0</v>
      </c>
      <c r="D802" s="215">
        <v>0</v>
      </c>
      <c r="E802" s="206">
        <v>0</v>
      </c>
      <c r="F802" s="208">
        <f>B802+C802-D802+E802</f>
        <v>1300072</v>
      </c>
      <c r="G802" s="209">
        <v>1300072</v>
      </c>
      <c r="H802" s="206">
        <v>0</v>
      </c>
      <c r="I802" s="206">
        <v>0</v>
      </c>
      <c r="J802" s="206">
        <v>0</v>
      </c>
      <c r="K802" s="206">
        <f>G802+H802-I802+J802</f>
        <v>1300072</v>
      </c>
      <c r="L802" s="206">
        <f>F802-K802</f>
        <v>0</v>
      </c>
    </row>
    <row r="803" spans="1:12" x14ac:dyDescent="0.25">
      <c r="A803" s="205"/>
      <c r="B803" s="210"/>
      <c r="C803" s="206"/>
      <c r="D803" s="215"/>
      <c r="E803" s="206"/>
      <c r="F803" s="208"/>
      <c r="G803" s="212"/>
      <c r="H803" s="211"/>
      <c r="I803" s="211"/>
      <c r="J803" s="206"/>
      <c r="K803" s="206"/>
      <c r="L803" s="206"/>
    </row>
    <row r="804" spans="1:12" ht="22.5" x14ac:dyDescent="0.25">
      <c r="A804" s="205" t="s">
        <v>543</v>
      </c>
      <c r="B804" s="206">
        <v>1280406.8329999999</v>
      </c>
      <c r="C804" s="206">
        <f>32522544/1000</f>
        <v>32522.544000000002</v>
      </c>
      <c r="D804" s="215">
        <f>2379518/1000</f>
        <v>2379.518</v>
      </c>
      <c r="E804" s="206">
        <f>3729543/1000</f>
        <v>3729.5430000000001</v>
      </c>
      <c r="F804" s="208">
        <f>B804+C804-D804+E804</f>
        <v>1314279.402</v>
      </c>
      <c r="G804" s="209">
        <v>1068717.9750000001</v>
      </c>
      <c r="H804" s="206">
        <v>0</v>
      </c>
      <c r="I804" s="206">
        <v>0</v>
      </c>
      <c r="J804" s="206">
        <f>47273577/1000</f>
        <v>47273.576999999997</v>
      </c>
      <c r="K804" s="206">
        <f>G804+H804-I804+J804</f>
        <v>1115991.5520000001</v>
      </c>
      <c r="L804" s="206">
        <f>F804-K804</f>
        <v>198287.84999999986</v>
      </c>
    </row>
    <row r="805" spans="1:12" x14ac:dyDescent="0.25">
      <c r="A805" s="205"/>
      <c r="B805" s="210"/>
      <c r="C805" s="206"/>
      <c r="D805" s="215"/>
      <c r="E805" s="206"/>
      <c r="F805" s="208"/>
      <c r="G805" s="212"/>
      <c r="H805" s="211"/>
      <c r="I805" s="211"/>
      <c r="J805" s="206"/>
      <c r="K805" s="206"/>
      <c r="L805" s="206"/>
    </row>
    <row r="806" spans="1:12" ht="22.5" x14ac:dyDescent="0.25">
      <c r="A806" s="205" t="s">
        <v>544</v>
      </c>
      <c r="B806" s="206">
        <v>200285.06999999998</v>
      </c>
      <c r="C806" s="206">
        <f>887164/1000</f>
        <v>887.16399999999999</v>
      </c>
      <c r="D806" s="215">
        <v>0</v>
      </c>
      <c r="E806" s="206">
        <f>714893/1000</f>
        <v>714.89300000000003</v>
      </c>
      <c r="F806" s="208">
        <f>B806+C806-D806+E806</f>
        <v>201887.12699999998</v>
      </c>
      <c r="G806" s="209">
        <v>180081.57399999999</v>
      </c>
      <c r="H806" s="206">
        <v>0</v>
      </c>
      <c r="I806" s="206">
        <v>0</v>
      </c>
      <c r="J806" s="206">
        <f>10009784/1000</f>
        <v>10009.784</v>
      </c>
      <c r="K806" s="206">
        <f>G806+H806-I806+J806</f>
        <v>190091.35800000001</v>
      </c>
      <c r="L806" s="206">
        <f>F806-K806</f>
        <v>11795.768999999971</v>
      </c>
    </row>
    <row r="807" spans="1:12" x14ac:dyDescent="0.25">
      <c r="A807" s="205"/>
      <c r="B807" s="206"/>
      <c r="C807" s="206"/>
      <c r="D807" s="215"/>
      <c r="E807" s="206"/>
      <c r="F807" s="208"/>
      <c r="G807" s="209"/>
      <c r="H807" s="206"/>
      <c r="I807" s="206"/>
      <c r="J807" s="206"/>
      <c r="K807" s="206"/>
      <c r="L807" s="206"/>
    </row>
    <row r="808" spans="1:12" x14ac:dyDescent="0.25">
      <c r="A808" s="205" t="s">
        <v>545</v>
      </c>
      <c r="B808" s="206">
        <v>0</v>
      </c>
      <c r="C808" s="206">
        <v>0</v>
      </c>
      <c r="D808" s="206">
        <v>0</v>
      </c>
      <c r="E808" s="206">
        <v>0</v>
      </c>
      <c r="F808" s="208">
        <f>B808+C808-D808+E808</f>
        <v>0</v>
      </c>
      <c r="G808" s="209">
        <v>0</v>
      </c>
      <c r="H808" s="206"/>
      <c r="I808" s="206"/>
      <c r="J808" s="206"/>
      <c r="K808" s="206">
        <f>G808+H808-I808+J808</f>
        <v>0</v>
      </c>
      <c r="L808" s="206">
        <f>F808-K808</f>
        <v>0</v>
      </c>
    </row>
    <row r="809" spans="1:12" x14ac:dyDescent="0.25">
      <c r="A809" s="205" t="s">
        <v>546</v>
      </c>
      <c r="B809" s="206">
        <f>SUM(B790:B808)</f>
        <v>75071637.664999992</v>
      </c>
      <c r="C809" s="206">
        <f>SUM(C790:C808)</f>
        <v>791791.77599999995</v>
      </c>
      <c r="D809" s="206">
        <f>SUM(D790:D808)</f>
        <v>105759.838</v>
      </c>
      <c r="E809" s="206">
        <f>SUM(E790:E808)</f>
        <v>1136814.6580000001</v>
      </c>
      <c r="F809" s="208">
        <f>B809+C809-D809+E809+2</f>
        <v>76894486.260999992</v>
      </c>
      <c r="G809" s="209">
        <f>SUM(G790:G808)</f>
        <v>35350139.235000007</v>
      </c>
      <c r="H809" s="206">
        <f>SUM(H790:H808)</f>
        <v>0</v>
      </c>
      <c r="I809" s="206">
        <f>SUM(I790:I808)</f>
        <v>74704.180999999997</v>
      </c>
      <c r="J809" s="206">
        <f>SUM(J790:J808)</f>
        <v>3119432.7889999999</v>
      </c>
      <c r="K809" s="206">
        <f>G809+H809-I809+J809+1</f>
        <v>38394868.843000002</v>
      </c>
      <c r="L809" s="216">
        <f>F809-K809</f>
        <v>38499617.41799999</v>
      </c>
    </row>
    <row r="810" spans="1:12" x14ac:dyDescent="0.25">
      <c r="A810" s="205" t="s">
        <v>547</v>
      </c>
      <c r="B810" s="206">
        <v>70954891</v>
      </c>
      <c r="C810" s="206">
        <v>2943782</v>
      </c>
      <c r="D810" s="206">
        <v>146218</v>
      </c>
      <c r="E810" s="206">
        <v>1319182</v>
      </c>
      <c r="F810" s="208">
        <v>75071639</v>
      </c>
      <c r="G810" s="209">
        <v>31732649</v>
      </c>
      <c r="H810" s="209">
        <v>0</v>
      </c>
      <c r="I810" s="206">
        <v>27766</v>
      </c>
      <c r="J810" s="206">
        <v>3645256</v>
      </c>
      <c r="K810" s="206">
        <v>35350140</v>
      </c>
      <c r="L810" s="206">
        <v>39721498</v>
      </c>
    </row>
    <row r="812" spans="1:12" ht="18.75" x14ac:dyDescent="0.3">
      <c r="A812" s="720" t="s">
        <v>548</v>
      </c>
      <c r="B812" s="720"/>
      <c r="C812" s="720"/>
      <c r="D812" s="720"/>
      <c r="E812" s="720"/>
      <c r="F812" s="720"/>
      <c r="G812" s="720"/>
      <c r="H812" s="720"/>
      <c r="I812" s="720"/>
      <c r="J812" s="720"/>
    </row>
    <row r="813" spans="1:12" ht="18.75" x14ac:dyDescent="0.3">
      <c r="A813" s="720" t="s">
        <v>549</v>
      </c>
      <c r="B813" s="720"/>
      <c r="C813" s="720"/>
      <c r="D813" s="720"/>
      <c r="E813" s="720"/>
      <c r="F813" s="720"/>
      <c r="G813" s="720"/>
      <c r="H813" s="720"/>
      <c r="I813" s="720"/>
      <c r="J813" s="720"/>
    </row>
    <row r="814" spans="1:12" ht="15.75" x14ac:dyDescent="0.25">
      <c r="A814" s="721" t="s">
        <v>550</v>
      </c>
      <c r="B814" s="721"/>
      <c r="C814" s="721"/>
      <c r="D814" s="721"/>
      <c r="E814" s="721"/>
      <c r="F814" s="721"/>
      <c r="G814" s="721"/>
      <c r="H814" s="721"/>
      <c r="I814" s="721"/>
      <c r="J814" s="721"/>
    </row>
    <row r="815" spans="1:12" ht="15.75" x14ac:dyDescent="0.25">
      <c r="A815" s="721" t="s">
        <v>521</v>
      </c>
      <c r="B815" s="721"/>
      <c r="C815" s="721"/>
      <c r="D815" s="721"/>
      <c r="E815" s="721"/>
      <c r="F815" s="721"/>
      <c r="G815" s="721"/>
      <c r="H815" s="721"/>
      <c r="I815" s="721"/>
      <c r="J815" s="721"/>
    </row>
    <row r="816" spans="1:12" ht="15.75" x14ac:dyDescent="0.25">
      <c r="A816" s="219"/>
      <c r="B816" s="176"/>
      <c r="C816" s="176"/>
      <c r="D816" s="176"/>
      <c r="E816" s="176"/>
      <c r="F816" s="176"/>
      <c r="G816" s="176"/>
      <c r="H816" s="176"/>
      <c r="I816" s="176"/>
      <c r="J816" s="176"/>
    </row>
    <row r="817" spans="1:10" ht="15.75" x14ac:dyDescent="0.25">
      <c r="A817" s="219"/>
      <c r="B817" s="176"/>
      <c r="C817" s="176"/>
      <c r="D817" s="176"/>
      <c r="E817" s="176"/>
      <c r="F817" s="176"/>
      <c r="G817" s="176"/>
      <c r="H817" s="176"/>
      <c r="I817" s="176"/>
      <c r="J817" s="176"/>
    </row>
    <row r="818" spans="1:10" ht="31.5" x14ac:dyDescent="0.25">
      <c r="A818" s="220" t="s">
        <v>551</v>
      </c>
      <c r="B818" s="220" t="s">
        <v>552</v>
      </c>
      <c r="C818" s="220" t="s">
        <v>553</v>
      </c>
      <c r="D818" s="220" t="s">
        <v>554</v>
      </c>
      <c r="E818" s="220" t="s">
        <v>555</v>
      </c>
      <c r="F818" s="220" t="s">
        <v>556</v>
      </c>
      <c r="G818" s="220" t="s">
        <v>557</v>
      </c>
      <c r="H818" s="220" t="s">
        <v>530</v>
      </c>
      <c r="I818" s="220" t="s">
        <v>558</v>
      </c>
      <c r="J818" s="220" t="s">
        <v>559</v>
      </c>
    </row>
    <row r="819" spans="1:10" ht="15.75" x14ac:dyDescent="0.25">
      <c r="A819" s="220"/>
      <c r="B819" s="220"/>
      <c r="C819" s="220"/>
      <c r="D819" s="220"/>
      <c r="E819" s="220"/>
      <c r="F819" s="220"/>
      <c r="G819" s="220"/>
      <c r="H819" s="220"/>
      <c r="I819" s="220"/>
      <c r="J819" s="220"/>
    </row>
    <row r="820" spans="1:10" ht="15.75" x14ac:dyDescent="0.25">
      <c r="A820" s="221"/>
      <c r="B820" s="221"/>
      <c r="C820" s="221"/>
      <c r="D820" s="221"/>
      <c r="E820" s="221"/>
      <c r="F820" s="221"/>
      <c r="G820" s="221"/>
      <c r="H820" s="221"/>
      <c r="I820" s="221"/>
      <c r="J820" s="221"/>
    </row>
    <row r="821" spans="1:10" ht="15.75" x14ac:dyDescent="0.25">
      <c r="A821" s="222"/>
      <c r="B821" s="222"/>
      <c r="C821" s="222"/>
      <c r="D821" s="222"/>
      <c r="E821" s="222"/>
      <c r="F821" s="222"/>
      <c r="G821" s="222"/>
      <c r="H821" s="222"/>
      <c r="I821" s="222"/>
      <c r="J821" s="222"/>
    </row>
    <row r="822" spans="1:10" ht="15.75" x14ac:dyDescent="0.25">
      <c r="A822" s="222"/>
      <c r="B822" s="222"/>
      <c r="C822" s="222"/>
      <c r="D822" s="222"/>
      <c r="E822" s="222"/>
      <c r="F822" s="222"/>
      <c r="G822" s="222"/>
      <c r="H822" s="222"/>
      <c r="I822" s="222"/>
      <c r="J822" s="222"/>
    </row>
    <row r="823" spans="1:10" ht="15.75" x14ac:dyDescent="0.25">
      <c r="A823" s="222"/>
      <c r="B823" s="222"/>
      <c r="C823" s="222"/>
      <c r="D823" s="222"/>
      <c r="E823" s="222"/>
      <c r="F823" s="222"/>
      <c r="G823" s="222"/>
      <c r="H823" s="222"/>
      <c r="I823" s="222"/>
      <c r="J823" s="222"/>
    </row>
    <row r="824" spans="1:10" ht="15.75" x14ac:dyDescent="0.25">
      <c r="A824" s="223"/>
      <c r="B824" s="223"/>
      <c r="C824" s="223"/>
      <c r="D824" s="223"/>
      <c r="E824" s="223"/>
      <c r="F824" s="223"/>
      <c r="G824" s="223"/>
      <c r="H824" s="223"/>
      <c r="I824" s="223"/>
      <c r="J824" s="223"/>
    </row>
    <row r="825" spans="1:10" ht="20.25" x14ac:dyDescent="0.25">
      <c r="A825" s="723" t="s">
        <v>560</v>
      </c>
      <c r="B825" s="724"/>
      <c r="C825" s="724"/>
      <c r="D825" s="724"/>
      <c r="E825" s="724"/>
      <c r="F825" s="724"/>
      <c r="G825" s="724"/>
      <c r="H825" s="724"/>
      <c r="I825" s="724"/>
      <c r="J825" s="725"/>
    </row>
    <row r="826" spans="1:10" ht="15.75" x14ac:dyDescent="0.25">
      <c r="A826" s="221"/>
      <c r="B826" s="221"/>
      <c r="C826" s="221"/>
      <c r="D826" s="221"/>
      <c r="E826" s="221"/>
      <c r="F826" s="221"/>
      <c r="G826" s="221"/>
      <c r="H826" s="221"/>
      <c r="I826" s="221"/>
      <c r="J826" s="221"/>
    </row>
    <row r="827" spans="1:10" ht="15.75" x14ac:dyDescent="0.25">
      <c r="A827" s="222"/>
      <c r="B827" s="222"/>
      <c r="C827" s="222"/>
      <c r="D827" s="222"/>
      <c r="E827" s="222"/>
      <c r="F827" s="222"/>
      <c r="G827" s="222"/>
      <c r="H827" s="222"/>
      <c r="I827" s="222"/>
      <c r="J827" s="222"/>
    </row>
    <row r="828" spans="1:10" ht="15.75" x14ac:dyDescent="0.25">
      <c r="A828" s="222"/>
      <c r="B828" s="222"/>
      <c r="C828" s="222"/>
      <c r="D828" s="222"/>
      <c r="E828" s="222"/>
      <c r="F828" s="222"/>
      <c r="G828" s="222"/>
      <c r="H828" s="222"/>
      <c r="I828" s="222"/>
      <c r="J828" s="222"/>
    </row>
    <row r="829" spans="1:10" ht="15.75" x14ac:dyDescent="0.25">
      <c r="A829" s="222"/>
      <c r="B829" s="222"/>
      <c r="C829" s="222"/>
      <c r="D829" s="222"/>
      <c r="E829" s="222"/>
      <c r="F829" s="222"/>
      <c r="G829" s="222"/>
      <c r="H829" s="222"/>
      <c r="I829" s="222"/>
      <c r="J829" s="222"/>
    </row>
    <row r="830" spans="1:10" ht="15.75" x14ac:dyDescent="0.25">
      <c r="A830" s="223"/>
      <c r="B830" s="223"/>
      <c r="C830" s="223"/>
      <c r="D830" s="223"/>
      <c r="E830" s="223"/>
      <c r="F830" s="223"/>
      <c r="G830" s="223"/>
      <c r="H830" s="223"/>
      <c r="I830" s="223"/>
      <c r="J830" s="223"/>
    </row>
    <row r="833" spans="2:15" ht="18.75" x14ac:dyDescent="0.3">
      <c r="B833" s="720" t="s">
        <v>561</v>
      </c>
      <c r="C833" s="720"/>
      <c r="D833" s="720"/>
      <c r="E833" s="720"/>
      <c r="F833" s="720"/>
      <c r="G833" s="720"/>
      <c r="H833" s="720"/>
      <c r="I833" s="720"/>
      <c r="J833" s="720"/>
      <c r="K833" s="720"/>
      <c r="L833" s="720"/>
      <c r="M833" s="720"/>
      <c r="N833" s="720"/>
      <c r="O833" s="720"/>
    </row>
    <row r="834" spans="2:15" ht="18.75" x14ac:dyDescent="0.3">
      <c r="B834" s="720" t="s">
        <v>562</v>
      </c>
      <c r="C834" s="720"/>
      <c r="D834" s="720"/>
      <c r="E834" s="720"/>
      <c r="F834" s="720"/>
      <c r="G834" s="720"/>
      <c r="H834" s="720"/>
      <c r="I834" s="720"/>
      <c r="J834" s="720"/>
      <c r="K834" s="720"/>
      <c r="L834" s="720"/>
      <c r="M834" s="720"/>
      <c r="N834" s="720"/>
      <c r="O834" s="720"/>
    </row>
    <row r="835" spans="2:15" ht="15.75" x14ac:dyDescent="0.25">
      <c r="B835" s="721" t="s">
        <v>520</v>
      </c>
      <c r="C835" s="721"/>
      <c r="D835" s="721"/>
      <c r="E835" s="721"/>
      <c r="F835" s="721"/>
      <c r="G835" s="721"/>
      <c r="H835" s="721"/>
      <c r="I835" s="721"/>
      <c r="J835" s="721"/>
      <c r="K835" s="721"/>
      <c r="L835" s="721"/>
      <c r="M835" s="721"/>
      <c r="N835" s="721"/>
      <c r="O835" s="721"/>
    </row>
    <row r="836" spans="2:15" ht="15.75" x14ac:dyDescent="0.25">
      <c r="B836" s="176"/>
      <c r="C836" s="219"/>
      <c r="D836" s="176"/>
      <c r="E836" s="176"/>
      <c r="F836" s="176"/>
      <c r="G836" s="176"/>
      <c r="H836" s="176"/>
      <c r="I836" s="176"/>
      <c r="J836" s="176"/>
      <c r="K836" s="176"/>
      <c r="L836" s="176"/>
      <c r="M836" s="176"/>
      <c r="N836" s="176"/>
      <c r="O836" s="176"/>
    </row>
    <row r="837" spans="2:15" ht="31.5" x14ac:dyDescent="0.25">
      <c r="B837" s="198" t="s">
        <v>563</v>
      </c>
      <c r="C837" s="198"/>
      <c r="D837" s="198" t="s">
        <v>564</v>
      </c>
      <c r="E837" s="198"/>
      <c r="F837" s="198" t="s">
        <v>564</v>
      </c>
      <c r="G837" s="198" t="s">
        <v>564</v>
      </c>
      <c r="H837" s="198" t="s">
        <v>564</v>
      </c>
      <c r="I837" s="198" t="s">
        <v>564</v>
      </c>
      <c r="J837" s="198"/>
      <c r="K837" s="198"/>
      <c r="L837" s="224" t="s">
        <v>565</v>
      </c>
      <c r="M837" s="224"/>
      <c r="N837" s="224"/>
    </row>
    <row r="838" spans="2:15" ht="22.5" x14ac:dyDescent="0.25">
      <c r="B838" s="225" t="s">
        <v>566</v>
      </c>
      <c r="C838" s="225"/>
      <c r="D838" s="225" t="s">
        <v>567</v>
      </c>
      <c r="E838" s="225"/>
      <c r="F838" s="225" t="s">
        <v>567</v>
      </c>
      <c r="G838" s="225" t="s">
        <v>568</v>
      </c>
      <c r="H838" s="225" t="s">
        <v>569</v>
      </c>
      <c r="I838" s="225" t="s">
        <v>569</v>
      </c>
      <c r="J838" s="225" t="s">
        <v>570</v>
      </c>
      <c r="K838" s="225" t="s">
        <v>571</v>
      </c>
      <c r="L838" s="225"/>
      <c r="M838" s="199" t="s">
        <v>572</v>
      </c>
      <c r="N838" s="199"/>
    </row>
    <row r="839" spans="2:15" x14ac:dyDescent="0.25">
      <c r="B839" s="202" t="s">
        <v>573</v>
      </c>
      <c r="C839" s="202" t="s">
        <v>574</v>
      </c>
      <c r="D839" s="202" t="s">
        <v>575</v>
      </c>
      <c r="E839" s="202" t="s">
        <v>0</v>
      </c>
      <c r="F839" s="202" t="s">
        <v>1</v>
      </c>
      <c r="G839" s="202" t="s">
        <v>576</v>
      </c>
      <c r="H839" s="202" t="s">
        <v>577</v>
      </c>
      <c r="I839" s="202" t="s">
        <v>578</v>
      </c>
      <c r="J839" s="202" t="s">
        <v>579</v>
      </c>
      <c r="K839" s="202" t="s">
        <v>580</v>
      </c>
      <c r="L839" s="202" t="s">
        <v>581</v>
      </c>
      <c r="M839" s="199" t="s">
        <v>582</v>
      </c>
      <c r="N839" s="199" t="s">
        <v>583</v>
      </c>
    </row>
    <row r="840" spans="2:15" x14ac:dyDescent="0.25">
      <c r="B840" s="226" t="s">
        <v>584</v>
      </c>
      <c r="C840" s="227"/>
      <c r="D840" s="227"/>
      <c r="E840" s="227"/>
      <c r="F840" s="227"/>
      <c r="G840" s="227"/>
      <c r="H840" s="227"/>
      <c r="I840" s="227"/>
      <c r="J840" s="227"/>
      <c r="K840" s="227"/>
      <c r="L840" s="227"/>
      <c r="M840" s="227"/>
      <c r="N840" s="227"/>
    </row>
    <row r="841" spans="2:15" ht="21" x14ac:dyDescent="0.25">
      <c r="B841" s="228" t="s">
        <v>585</v>
      </c>
      <c r="C841" s="229"/>
      <c r="D841" s="229"/>
      <c r="E841" s="229"/>
      <c r="F841" s="229"/>
      <c r="G841" s="229"/>
      <c r="H841" s="229"/>
      <c r="I841" s="229"/>
      <c r="J841" s="229"/>
      <c r="K841" s="229"/>
      <c r="L841" s="229"/>
      <c r="M841" s="229"/>
      <c r="N841" s="229"/>
    </row>
    <row r="842" spans="2:15" ht="23.25" x14ac:dyDescent="0.25">
      <c r="B842" s="127" t="s">
        <v>586</v>
      </c>
      <c r="C842" s="229"/>
      <c r="D842" s="229"/>
      <c r="E842" s="229"/>
      <c r="F842" s="229"/>
      <c r="G842" s="229"/>
      <c r="H842" s="229"/>
      <c r="I842" s="229"/>
      <c r="J842" s="229"/>
      <c r="K842" s="229"/>
      <c r="L842" s="229"/>
      <c r="M842" s="229"/>
      <c r="N842" s="229"/>
    </row>
    <row r="843" spans="2:15" x14ac:dyDescent="0.25">
      <c r="B843" s="127" t="s">
        <v>587</v>
      </c>
      <c r="C843" s="229"/>
      <c r="D843" s="229"/>
      <c r="E843" s="229"/>
      <c r="F843" s="230"/>
      <c r="G843" s="225"/>
      <c r="H843" s="229"/>
      <c r="I843" s="229"/>
      <c r="J843" s="229"/>
      <c r="K843" s="225" t="s">
        <v>588</v>
      </c>
      <c r="L843" s="229"/>
      <c r="M843" s="229"/>
      <c r="N843" s="230"/>
    </row>
    <row r="844" spans="2:15" x14ac:dyDescent="0.25">
      <c r="B844" s="127" t="s">
        <v>581</v>
      </c>
      <c r="C844" s="229" t="s">
        <v>589</v>
      </c>
      <c r="D844" s="225">
        <v>1</v>
      </c>
      <c r="E844" s="231">
        <v>1476835</v>
      </c>
      <c r="F844" s="232">
        <v>1476835</v>
      </c>
      <c r="G844" s="233">
        <f>N844/L844</f>
        <v>0.21076651432988516</v>
      </c>
      <c r="H844" s="232">
        <f>N844</f>
        <v>5026829</v>
      </c>
      <c r="I844" s="229"/>
      <c r="J844" s="225">
        <v>98.55</v>
      </c>
      <c r="K844" s="225" t="s">
        <v>590</v>
      </c>
      <c r="L844" s="232">
        <v>23850226</v>
      </c>
      <c r="M844" s="232">
        <f>N844-L844</f>
        <v>-18823397</v>
      </c>
      <c r="N844" s="234">
        <v>5026829</v>
      </c>
    </row>
    <row r="845" spans="2:15" x14ac:dyDescent="0.25">
      <c r="B845" s="127"/>
      <c r="C845" s="229"/>
      <c r="D845" s="229"/>
      <c r="E845" s="229"/>
      <c r="F845" s="230"/>
      <c r="G845" s="225"/>
      <c r="H845" s="230"/>
      <c r="I845" s="229"/>
      <c r="J845" s="229"/>
      <c r="K845" s="225"/>
      <c r="L845" s="230"/>
      <c r="M845" s="229"/>
      <c r="N845" s="234"/>
    </row>
    <row r="846" spans="2:15" x14ac:dyDescent="0.25">
      <c r="B846" s="127" t="s">
        <v>591</v>
      </c>
      <c r="C846" s="229"/>
      <c r="D846" s="229"/>
      <c r="E846" s="229"/>
      <c r="F846" s="230"/>
      <c r="G846" s="225"/>
      <c r="H846" s="230"/>
      <c r="I846" s="229"/>
      <c r="J846" s="229"/>
      <c r="K846" s="225"/>
      <c r="L846" s="230"/>
      <c r="M846" s="229"/>
      <c r="N846" s="230"/>
    </row>
    <row r="847" spans="2:15" x14ac:dyDescent="0.25">
      <c r="B847" s="127" t="s">
        <v>592</v>
      </c>
      <c r="C847" s="235"/>
      <c r="D847" s="235"/>
      <c r="E847" s="235"/>
      <c r="F847" s="230"/>
      <c r="G847" s="225"/>
      <c r="H847" s="230"/>
      <c r="I847" s="229"/>
      <c r="J847" s="229"/>
      <c r="K847" s="225" t="s">
        <v>588</v>
      </c>
      <c r="L847" s="230"/>
      <c r="M847" s="229"/>
      <c r="N847" s="230"/>
    </row>
    <row r="848" spans="2:15" x14ac:dyDescent="0.25">
      <c r="B848" s="127" t="s">
        <v>593</v>
      </c>
      <c r="C848" s="225" t="s">
        <v>261</v>
      </c>
      <c r="D848" s="225" t="s">
        <v>261</v>
      </c>
      <c r="E848" s="225" t="s">
        <v>261</v>
      </c>
      <c r="F848" s="232">
        <v>44311</v>
      </c>
      <c r="G848" s="233">
        <f>N848/L848</f>
        <v>0.55840916591643208</v>
      </c>
      <c r="H848" s="232">
        <f>N848</f>
        <v>4986275</v>
      </c>
      <c r="I848" s="229"/>
      <c r="J848" s="225">
        <v>100</v>
      </c>
      <c r="K848" s="225" t="s">
        <v>590</v>
      </c>
      <c r="L848" s="232">
        <v>8929429</v>
      </c>
      <c r="M848" s="232">
        <f>N848-L848</f>
        <v>-3943154</v>
      </c>
      <c r="N848" s="232">
        <v>4986275</v>
      </c>
    </row>
    <row r="849" spans="2:14" x14ac:dyDescent="0.25">
      <c r="B849" s="127"/>
      <c r="C849" s="225"/>
      <c r="D849" s="225"/>
      <c r="E849" s="225"/>
      <c r="F849" s="232"/>
      <c r="G849" s="236"/>
      <c r="H849" s="232"/>
      <c r="I849" s="229"/>
      <c r="J849" s="225"/>
      <c r="K849" s="225"/>
      <c r="L849" s="232"/>
      <c r="M849" s="232"/>
      <c r="N849" s="232"/>
    </row>
    <row r="850" spans="2:14" x14ac:dyDescent="0.25">
      <c r="B850" s="237"/>
      <c r="C850" s="238"/>
      <c r="D850" s="238"/>
      <c r="E850" s="238"/>
      <c r="F850" s="238"/>
      <c r="G850" s="238"/>
      <c r="H850" s="238"/>
      <c r="I850" s="238"/>
      <c r="J850" s="238"/>
      <c r="K850" s="238"/>
      <c r="L850" s="238"/>
      <c r="M850" s="238"/>
      <c r="N850" s="238"/>
    </row>
    <row r="851" spans="2:14" ht="15.75" customHeight="1" x14ac:dyDescent="0.25">
      <c r="B851" s="239" t="s">
        <v>594</v>
      </c>
      <c r="C851" s="239"/>
      <c r="D851" s="239"/>
      <c r="E851" s="239"/>
      <c r="F851" s="239"/>
      <c r="G851" s="239"/>
      <c r="H851" s="239"/>
      <c r="I851" s="239"/>
      <c r="J851" s="239"/>
      <c r="K851" s="239"/>
      <c r="L851" s="239"/>
      <c r="M851" s="239"/>
      <c r="N851" s="239"/>
    </row>
    <row r="854" spans="2:14" ht="37.5" x14ac:dyDescent="0.3">
      <c r="B854" s="217" t="s">
        <v>595</v>
      </c>
      <c r="C854" s="217"/>
      <c r="D854" s="217"/>
      <c r="E854" s="217"/>
      <c r="F854" s="217"/>
      <c r="G854" s="217"/>
    </row>
    <row r="855" spans="2:14" ht="18.75" customHeight="1" x14ac:dyDescent="0.3">
      <c r="B855" s="217" t="s">
        <v>596</v>
      </c>
      <c r="C855" s="217"/>
      <c r="D855" s="217"/>
      <c r="E855" s="217"/>
      <c r="F855" s="217"/>
      <c r="G855" s="217"/>
    </row>
    <row r="856" spans="2:14" ht="15.75" customHeight="1" x14ac:dyDescent="0.25">
      <c r="B856" s="218" t="s">
        <v>520</v>
      </c>
      <c r="C856" s="218"/>
      <c r="D856" s="218"/>
      <c r="E856" s="218"/>
      <c r="F856" s="218"/>
      <c r="G856" s="218"/>
    </row>
    <row r="857" spans="2:14" ht="15.75" customHeight="1" x14ac:dyDescent="0.25">
      <c r="B857" s="218" t="s">
        <v>521</v>
      </c>
      <c r="C857" s="218"/>
      <c r="D857" s="218"/>
      <c r="E857" s="218"/>
      <c r="F857" s="218"/>
      <c r="G857" s="218"/>
    </row>
    <row r="858" spans="2:14" ht="15.75" x14ac:dyDescent="0.25">
      <c r="B858" s="219"/>
      <c r="C858" s="176"/>
      <c r="D858" s="176"/>
      <c r="E858" s="176"/>
      <c r="F858" s="176"/>
      <c r="G858" s="176"/>
    </row>
    <row r="859" spans="2:14" ht="15.75" x14ac:dyDescent="0.25">
      <c r="B859" s="240"/>
      <c r="C859" s="240"/>
      <c r="D859" s="240"/>
      <c r="E859" s="240"/>
      <c r="F859" s="240" t="s">
        <v>564</v>
      </c>
      <c r="G859" s="240" t="s">
        <v>564</v>
      </c>
    </row>
    <row r="860" spans="2:14" ht="15.75" x14ac:dyDescent="0.25">
      <c r="B860" s="241"/>
      <c r="C860" s="241" t="s">
        <v>564</v>
      </c>
      <c r="D860" s="241"/>
      <c r="E860" s="241" t="s">
        <v>597</v>
      </c>
      <c r="F860" s="241" t="s">
        <v>598</v>
      </c>
      <c r="G860" s="241" t="s">
        <v>598</v>
      </c>
    </row>
    <row r="861" spans="2:14" ht="15.75" x14ac:dyDescent="0.25">
      <c r="B861" s="242" t="s">
        <v>551</v>
      </c>
      <c r="C861" s="242" t="s">
        <v>599</v>
      </c>
      <c r="D861" s="242" t="s">
        <v>600</v>
      </c>
      <c r="E861" s="242" t="s">
        <v>601</v>
      </c>
      <c r="F861" s="242" t="s">
        <v>602</v>
      </c>
      <c r="G861" s="242" t="s">
        <v>603</v>
      </c>
    </row>
    <row r="862" spans="2:14" ht="15.75" x14ac:dyDescent="0.25">
      <c r="B862" s="221"/>
      <c r="C862" s="221"/>
      <c r="D862" s="221"/>
      <c r="E862" s="221"/>
      <c r="F862" s="221"/>
      <c r="G862" s="221"/>
    </row>
    <row r="863" spans="2:14" ht="31.5" x14ac:dyDescent="0.25">
      <c r="B863" s="241" t="s">
        <v>584</v>
      </c>
      <c r="C863" s="241"/>
      <c r="D863" s="241"/>
      <c r="E863" s="241"/>
      <c r="F863" s="241"/>
      <c r="G863" s="241"/>
    </row>
    <row r="864" spans="2:14" ht="15.75" x14ac:dyDescent="0.25">
      <c r="B864" s="241" t="s">
        <v>604</v>
      </c>
      <c r="C864" s="241"/>
      <c r="D864" s="241"/>
      <c r="E864" s="241"/>
      <c r="F864" s="241"/>
      <c r="G864" s="241"/>
    </row>
    <row r="865" spans="2:7" ht="15.75" x14ac:dyDescent="0.25">
      <c r="B865" s="241" t="s">
        <v>605</v>
      </c>
      <c r="C865" s="241"/>
      <c r="D865" s="241"/>
      <c r="E865" s="241"/>
      <c r="F865" s="241"/>
      <c r="G865" s="241"/>
    </row>
    <row r="866" spans="2:7" ht="15.75" x14ac:dyDescent="0.25">
      <c r="B866" s="223"/>
      <c r="C866" s="223"/>
      <c r="D866" s="223"/>
      <c r="E866" s="223"/>
      <c r="F866" s="223"/>
      <c r="G866" s="223"/>
    </row>
    <row r="867" spans="2:7" ht="20.25" x14ac:dyDescent="0.25">
      <c r="B867" s="251" t="s">
        <v>560</v>
      </c>
      <c r="C867" s="252"/>
      <c r="D867" s="252"/>
      <c r="E867" s="252"/>
      <c r="F867" s="252"/>
      <c r="G867" s="253"/>
    </row>
    <row r="868" spans="2:7" ht="15.75" x14ac:dyDescent="0.25">
      <c r="B868" s="221"/>
      <c r="C868" s="221"/>
      <c r="D868" s="221"/>
      <c r="E868" s="221"/>
      <c r="F868" s="221"/>
      <c r="G868" s="221"/>
    </row>
    <row r="869" spans="2:7" ht="31.5" x14ac:dyDescent="0.25">
      <c r="B869" s="241" t="s">
        <v>584</v>
      </c>
      <c r="C869" s="241"/>
      <c r="D869" s="241"/>
      <c r="E869" s="241"/>
      <c r="F869" s="241"/>
      <c r="G869" s="241"/>
    </row>
    <row r="870" spans="2:7" ht="31.5" x14ac:dyDescent="0.25">
      <c r="B870" s="241" t="s">
        <v>606</v>
      </c>
      <c r="C870" s="241"/>
      <c r="D870" s="241"/>
      <c r="E870" s="241"/>
      <c r="F870" s="241"/>
      <c r="G870" s="241"/>
    </row>
    <row r="871" spans="2:7" ht="15.75" x14ac:dyDescent="0.25">
      <c r="B871" s="241" t="s">
        <v>605</v>
      </c>
      <c r="C871" s="241"/>
      <c r="D871" s="241"/>
      <c r="E871" s="241"/>
      <c r="F871" s="241"/>
      <c r="G871" s="241"/>
    </row>
    <row r="872" spans="2:7" ht="15.75" x14ac:dyDescent="0.25">
      <c r="B872" s="223"/>
      <c r="C872" s="223"/>
      <c r="D872" s="223"/>
      <c r="E872" s="223"/>
      <c r="F872" s="223"/>
      <c r="G872" s="223"/>
    </row>
    <row r="875" spans="2:7" ht="37.5" x14ac:dyDescent="0.3">
      <c r="B875" s="217" t="s">
        <v>607</v>
      </c>
      <c r="C875" s="217"/>
      <c r="D875" s="217"/>
      <c r="E875" s="217"/>
      <c r="F875" s="217"/>
      <c r="G875" s="217"/>
    </row>
    <row r="876" spans="2:7" ht="56.25" x14ac:dyDescent="0.3">
      <c r="B876" s="217" t="s">
        <v>608</v>
      </c>
      <c r="C876" s="217"/>
      <c r="D876" s="217"/>
      <c r="E876" s="217"/>
      <c r="F876" s="217"/>
      <c r="G876" s="217"/>
    </row>
    <row r="877" spans="2:7" ht="15.75" customHeight="1" x14ac:dyDescent="0.25">
      <c r="B877" s="218" t="s">
        <v>609</v>
      </c>
      <c r="C877" s="218"/>
      <c r="D877" s="218"/>
      <c r="E877" s="218"/>
      <c r="F877" s="218"/>
      <c r="G877" s="218"/>
    </row>
    <row r="878" spans="2:7" ht="15.75" customHeight="1" x14ac:dyDescent="0.25">
      <c r="B878" s="218" t="s">
        <v>521</v>
      </c>
      <c r="C878" s="218"/>
      <c r="D878" s="218"/>
      <c r="E878" s="218"/>
      <c r="F878" s="218"/>
      <c r="G878" s="218"/>
    </row>
    <row r="879" spans="2:7" ht="15.75" x14ac:dyDescent="0.25">
      <c r="B879" s="219"/>
      <c r="C879" s="176"/>
      <c r="D879" s="176"/>
      <c r="E879" s="176"/>
      <c r="F879" s="176"/>
      <c r="G879" s="176"/>
    </row>
    <row r="880" spans="2:7" ht="15.75" x14ac:dyDescent="0.25">
      <c r="B880" s="219"/>
      <c r="C880" s="176"/>
      <c r="D880" s="176"/>
      <c r="E880" s="176"/>
      <c r="F880" s="176"/>
      <c r="G880" s="176"/>
    </row>
    <row r="881" spans="2:7" ht="15.75" x14ac:dyDescent="0.25">
      <c r="B881" s="240"/>
      <c r="C881" s="240" t="s">
        <v>610</v>
      </c>
      <c r="D881" s="240"/>
      <c r="E881" s="240"/>
      <c r="F881" s="240" t="s">
        <v>610</v>
      </c>
      <c r="G881" s="240" t="s">
        <v>610</v>
      </c>
    </row>
    <row r="882" spans="2:7" ht="15.75" x14ac:dyDescent="0.25">
      <c r="B882" s="241" t="s">
        <v>611</v>
      </c>
      <c r="C882" s="241" t="s">
        <v>612</v>
      </c>
      <c r="D882" s="241" t="s">
        <v>553</v>
      </c>
      <c r="E882" s="241" t="s">
        <v>613</v>
      </c>
      <c r="F882" s="241" t="s">
        <v>614</v>
      </c>
      <c r="G882" s="241" t="s">
        <v>615</v>
      </c>
    </row>
    <row r="883" spans="2:7" ht="15.75" x14ac:dyDescent="0.25">
      <c r="B883" s="242"/>
      <c r="C883" s="242" t="s">
        <v>616</v>
      </c>
      <c r="D883" s="242"/>
      <c r="E883" s="242"/>
      <c r="F883" s="242" t="s">
        <v>616</v>
      </c>
      <c r="G883" s="242" t="s">
        <v>617</v>
      </c>
    </row>
    <row r="884" spans="2:7" ht="47.25" x14ac:dyDescent="0.25">
      <c r="B884" s="243" t="s">
        <v>618</v>
      </c>
      <c r="C884" s="244"/>
      <c r="D884" s="244"/>
      <c r="E884" s="244"/>
      <c r="F884" s="244"/>
      <c r="G884" s="244"/>
    </row>
    <row r="885" spans="2:7" ht="94.5" x14ac:dyDescent="0.25">
      <c r="B885" s="222" t="s">
        <v>619</v>
      </c>
      <c r="C885" s="245">
        <f>G885</f>
        <v>5781377.273</v>
      </c>
      <c r="D885" s="176"/>
      <c r="E885" s="245">
        <f>F885-G885</f>
        <v>-3391151.273</v>
      </c>
      <c r="F885" s="245">
        <v>2390226</v>
      </c>
      <c r="G885" s="245">
        <f>5781377273/1000</f>
        <v>5781377.273</v>
      </c>
    </row>
    <row r="886" spans="2:7" ht="15.75" x14ac:dyDescent="0.25">
      <c r="B886" s="223"/>
      <c r="C886" s="246"/>
      <c r="D886" s="246"/>
      <c r="E886" s="246"/>
      <c r="F886" s="246"/>
      <c r="G886" s="246"/>
    </row>
    <row r="887" spans="2:7" ht="15.75" x14ac:dyDescent="0.25">
      <c r="B887" s="247" t="s">
        <v>1</v>
      </c>
      <c r="C887" s="248">
        <f>C885</f>
        <v>5781377.273</v>
      </c>
      <c r="D887" s="248"/>
      <c r="E887" s="248">
        <f>E885</f>
        <v>-3391151.273</v>
      </c>
      <c r="F887" s="248">
        <f>F885</f>
        <v>2390226</v>
      </c>
      <c r="G887" s="248">
        <f>G885</f>
        <v>5781377.273</v>
      </c>
    </row>
    <row r="888" spans="2:7" ht="15.75" x14ac:dyDescent="0.25">
      <c r="B888" s="249"/>
      <c r="C888" s="250"/>
      <c r="D888" s="250"/>
      <c r="E888" s="250"/>
      <c r="F888" s="250"/>
      <c r="G888" s="250"/>
    </row>
    <row r="889" spans="2:7" ht="47.25" x14ac:dyDescent="0.25">
      <c r="B889" s="243" t="s">
        <v>620</v>
      </c>
      <c r="C889" s="244">
        <v>0</v>
      </c>
      <c r="D889" s="244">
        <v>0</v>
      </c>
      <c r="E889" s="244">
        <v>0</v>
      </c>
      <c r="F889" s="244">
        <v>0</v>
      </c>
      <c r="G889" s="244">
        <v>0</v>
      </c>
    </row>
    <row r="890" spans="2:7" ht="15.75" x14ac:dyDescent="0.25">
      <c r="B890" s="223"/>
      <c r="C890" s="246"/>
      <c r="D890" s="246"/>
      <c r="E890" s="246"/>
      <c r="F890" s="246"/>
      <c r="G890" s="246"/>
    </row>
    <row r="891" spans="2:7" ht="15.75" x14ac:dyDescent="0.25">
      <c r="B891" s="247" t="s">
        <v>1</v>
      </c>
      <c r="C891" s="250">
        <v>0</v>
      </c>
      <c r="D891" s="250">
        <v>0</v>
      </c>
      <c r="E891" s="250">
        <v>0</v>
      </c>
      <c r="F891" s="250">
        <v>0</v>
      </c>
      <c r="G891" s="250">
        <v>0</v>
      </c>
    </row>
    <row r="894" spans="2:7" ht="18.75" x14ac:dyDescent="0.3">
      <c r="B894" s="720" t="s">
        <v>621</v>
      </c>
      <c r="C894" s="720"/>
      <c r="D894" s="720"/>
      <c r="E894" s="720"/>
      <c r="F894" s="720"/>
    </row>
    <row r="895" spans="2:7" ht="18.75" x14ac:dyDescent="0.3">
      <c r="B895" s="720" t="s">
        <v>622</v>
      </c>
      <c r="C895" s="720"/>
      <c r="D895" s="720"/>
      <c r="E895" s="720"/>
      <c r="F895" s="720"/>
    </row>
    <row r="896" spans="2:7" ht="15.75" x14ac:dyDescent="0.25">
      <c r="B896" s="721" t="s">
        <v>623</v>
      </c>
      <c r="C896" s="721"/>
      <c r="D896" s="721"/>
      <c r="E896" s="721"/>
      <c r="F896" s="721"/>
    </row>
    <row r="897" spans="2:6" ht="15.75" x14ac:dyDescent="0.25">
      <c r="B897" s="721" t="s">
        <v>624</v>
      </c>
      <c r="C897" s="721"/>
      <c r="D897" s="721"/>
      <c r="E897" s="721"/>
      <c r="F897" s="721"/>
    </row>
    <row r="898" spans="2:6" ht="15.75" x14ac:dyDescent="0.25">
      <c r="B898" s="219"/>
      <c r="C898" s="176"/>
      <c r="D898" s="176"/>
      <c r="E898" s="176"/>
      <c r="F898" s="176"/>
    </row>
    <row r="899" spans="2:6" ht="28.5" x14ac:dyDescent="0.25">
      <c r="B899" s="254"/>
      <c r="C899" s="255" t="s">
        <v>625</v>
      </c>
      <c r="D899" s="255"/>
      <c r="E899" s="255" t="s">
        <v>626</v>
      </c>
      <c r="F899" s="255"/>
    </row>
    <row r="900" spans="2:6" ht="28.5" x14ac:dyDescent="0.25">
      <c r="B900" s="256" t="s">
        <v>627</v>
      </c>
      <c r="C900" s="257">
        <v>44104</v>
      </c>
      <c r="D900" s="257"/>
      <c r="E900" s="257">
        <v>43738</v>
      </c>
      <c r="F900" s="258"/>
    </row>
    <row r="901" spans="2:6" x14ac:dyDescent="0.25">
      <c r="B901" s="259"/>
      <c r="C901" s="260"/>
      <c r="D901" s="260"/>
      <c r="E901" s="260"/>
      <c r="F901" s="261"/>
    </row>
    <row r="902" spans="2:6" ht="99.75" x14ac:dyDescent="0.25">
      <c r="B902" s="262" t="s">
        <v>628</v>
      </c>
      <c r="C902" s="263"/>
      <c r="D902" s="263"/>
      <c r="E902" s="263"/>
      <c r="F902" s="264"/>
    </row>
    <row r="903" spans="2:6" ht="75" x14ac:dyDescent="0.25">
      <c r="B903" s="259" t="s">
        <v>629</v>
      </c>
      <c r="C903" s="263"/>
      <c r="D903" s="265">
        <f>SUM(C904:C907)</f>
        <v>10881885</v>
      </c>
      <c r="E903" s="263"/>
      <c r="F903" s="266">
        <f>SUM(E904:E907)</f>
        <v>11361864</v>
      </c>
    </row>
    <row r="904" spans="2:6" ht="60" x14ac:dyDescent="0.25">
      <c r="B904" s="259" t="s">
        <v>630</v>
      </c>
      <c r="C904" s="263">
        <v>0</v>
      </c>
      <c r="D904" s="265"/>
      <c r="E904" s="263">
        <v>0</v>
      </c>
      <c r="F904" s="264"/>
    </row>
    <row r="905" spans="2:6" ht="60" x14ac:dyDescent="0.25">
      <c r="B905" s="259" t="s">
        <v>631</v>
      </c>
      <c r="C905" s="265">
        <f>E913</f>
        <v>4504951</v>
      </c>
      <c r="D905" s="265"/>
      <c r="E905" s="265">
        <v>3272711</v>
      </c>
      <c r="F905" s="264"/>
    </row>
    <row r="906" spans="2:6" ht="60" x14ac:dyDescent="0.25">
      <c r="B906" s="259" t="s">
        <v>632</v>
      </c>
      <c r="C906" s="265">
        <f>E914</f>
        <v>394556</v>
      </c>
      <c r="D906" s="265"/>
      <c r="E906" s="265">
        <v>583813</v>
      </c>
      <c r="F906" s="264"/>
    </row>
    <row r="907" spans="2:6" ht="60" x14ac:dyDescent="0.25">
      <c r="B907" s="259" t="s">
        <v>633</v>
      </c>
      <c r="C907" s="265">
        <f>E915</f>
        <v>5982378</v>
      </c>
      <c r="D907" s="265"/>
      <c r="E907" s="267">
        <v>7505340</v>
      </c>
      <c r="F907" s="264"/>
    </row>
    <row r="908" spans="2:6" ht="99.75" x14ac:dyDescent="0.25">
      <c r="B908" s="262" t="s">
        <v>634</v>
      </c>
      <c r="C908" s="263"/>
      <c r="D908" s="265"/>
      <c r="E908" s="260"/>
      <c r="F908" s="264"/>
    </row>
    <row r="909" spans="2:6" ht="30" x14ac:dyDescent="0.25">
      <c r="B909" s="259" t="s">
        <v>635</v>
      </c>
      <c r="C909" s="265"/>
      <c r="D909" s="265">
        <v>25235587</v>
      </c>
      <c r="E909" s="265"/>
      <c r="F909" s="265">
        <f>F911+F918-F903</f>
        <v>30025233</v>
      </c>
    </row>
    <row r="910" spans="2:6" ht="60" x14ac:dyDescent="0.25">
      <c r="B910" s="259" t="s">
        <v>636</v>
      </c>
      <c r="C910" s="268"/>
      <c r="D910" s="265"/>
      <c r="E910" s="268"/>
      <c r="F910" s="264" t="s">
        <v>41</v>
      </c>
    </row>
    <row r="911" spans="2:6" ht="75" x14ac:dyDescent="0.25">
      <c r="B911" s="259" t="s">
        <v>637</v>
      </c>
      <c r="C911" s="269"/>
      <c r="D911" s="265">
        <v>9949851</v>
      </c>
      <c r="E911" s="260"/>
      <c r="F911" s="266">
        <f>SUM(E913:E915)</f>
        <v>10881885</v>
      </c>
    </row>
    <row r="912" spans="2:6" ht="60" x14ac:dyDescent="0.25">
      <c r="B912" s="259" t="s">
        <v>630</v>
      </c>
      <c r="C912" s="270">
        <v>0</v>
      </c>
      <c r="D912" s="265"/>
      <c r="E912" s="271">
        <v>0</v>
      </c>
      <c r="F912" s="272"/>
    </row>
    <row r="913" spans="2:7" ht="60" x14ac:dyDescent="0.25">
      <c r="B913" s="259" t="s">
        <v>631</v>
      </c>
      <c r="C913" s="270">
        <v>4277683</v>
      </c>
      <c r="D913" s="265"/>
      <c r="E913" s="270">
        <v>4504951</v>
      </c>
      <c r="F913" s="272"/>
    </row>
    <row r="914" spans="2:7" ht="60" x14ac:dyDescent="0.25">
      <c r="B914" s="259" t="s">
        <v>632</v>
      </c>
      <c r="C914" s="270">
        <v>542172</v>
      </c>
      <c r="D914" s="265"/>
      <c r="E914" s="270">
        <v>394556</v>
      </c>
      <c r="F914" s="272"/>
    </row>
    <row r="915" spans="2:7" ht="75" x14ac:dyDescent="0.25">
      <c r="B915" s="259" t="s">
        <v>638</v>
      </c>
      <c r="C915" s="273">
        <v>5129996</v>
      </c>
      <c r="D915" s="265"/>
      <c r="E915" s="273">
        <v>5982378</v>
      </c>
      <c r="F915" s="272"/>
    </row>
    <row r="916" spans="2:7" x14ac:dyDescent="0.25">
      <c r="B916" s="259"/>
      <c r="C916" s="260"/>
      <c r="D916" s="265"/>
      <c r="E916" s="260"/>
      <c r="F916" s="264"/>
    </row>
    <row r="917" spans="2:7" ht="99.75" x14ac:dyDescent="0.25">
      <c r="B917" s="262" t="s">
        <v>639</v>
      </c>
      <c r="C917" s="263"/>
      <c r="D917" s="265"/>
      <c r="E917" s="263"/>
      <c r="F917" s="264"/>
    </row>
    <row r="918" spans="2:7" ht="60" x14ac:dyDescent="0.25">
      <c r="B918" s="274" t="s">
        <v>640</v>
      </c>
      <c r="C918" s="275"/>
      <c r="D918" s="276">
        <f>SUM(D903+D909-D911)</f>
        <v>26167621</v>
      </c>
      <c r="E918" s="275"/>
      <c r="F918" s="277">
        <v>30505212</v>
      </c>
    </row>
    <row r="921" spans="2:7" ht="18.75" x14ac:dyDescent="0.3">
      <c r="B921" s="720" t="s">
        <v>641</v>
      </c>
      <c r="C921" s="720"/>
      <c r="D921" s="720"/>
      <c r="E921" s="720"/>
      <c r="F921" s="720"/>
      <c r="G921" s="720"/>
    </row>
    <row r="922" spans="2:7" ht="18.75" x14ac:dyDescent="0.25">
      <c r="B922" s="728" t="s">
        <v>642</v>
      </c>
      <c r="C922" s="728"/>
      <c r="D922" s="728"/>
      <c r="E922" s="728"/>
      <c r="F922" s="728"/>
      <c r="G922" s="728"/>
    </row>
    <row r="923" spans="2:7" ht="15.75" x14ac:dyDescent="0.25">
      <c r="B923" s="729" t="s">
        <v>609</v>
      </c>
      <c r="C923" s="729"/>
      <c r="D923" s="729"/>
      <c r="E923" s="729"/>
      <c r="F923" s="729"/>
      <c r="G923" s="729"/>
    </row>
    <row r="924" spans="2:7" x14ac:dyDescent="0.25">
      <c r="B924" s="278"/>
      <c r="C924" s="279" t="s">
        <v>643</v>
      </c>
      <c r="D924" s="279"/>
      <c r="E924" s="278"/>
      <c r="F924" s="279" t="s">
        <v>644</v>
      </c>
      <c r="G924" s="279"/>
    </row>
    <row r="925" spans="2:7" x14ac:dyDescent="0.25">
      <c r="B925" s="280"/>
      <c r="C925" s="278"/>
      <c r="D925" s="278"/>
      <c r="E925" s="280" t="s">
        <v>645</v>
      </c>
      <c r="F925" s="278" t="s">
        <v>646</v>
      </c>
      <c r="G925" s="278" t="s">
        <v>646</v>
      </c>
    </row>
    <row r="926" spans="2:7" x14ac:dyDescent="0.25">
      <c r="B926" s="281" t="s">
        <v>647</v>
      </c>
      <c r="C926" s="281" t="s">
        <v>574</v>
      </c>
      <c r="D926" s="281" t="s">
        <v>648</v>
      </c>
      <c r="E926" s="281" t="s">
        <v>649</v>
      </c>
      <c r="F926" s="281" t="s">
        <v>625</v>
      </c>
      <c r="G926" s="281" t="s">
        <v>617</v>
      </c>
    </row>
    <row r="927" spans="2:7" x14ac:dyDescent="0.25">
      <c r="B927" s="282" t="s">
        <v>650</v>
      </c>
      <c r="C927" s="278"/>
      <c r="D927" s="283"/>
      <c r="E927" s="168"/>
      <c r="F927" s="284"/>
      <c r="G927" s="284"/>
    </row>
    <row r="928" spans="2:7" x14ac:dyDescent="0.25">
      <c r="B928" s="285" t="s">
        <v>651</v>
      </c>
      <c r="C928" s="280"/>
      <c r="D928" s="286"/>
      <c r="E928" s="286"/>
      <c r="F928" s="286"/>
      <c r="G928" s="286"/>
    </row>
    <row r="929" spans="2:7" ht="60" x14ac:dyDescent="0.25">
      <c r="B929" s="287" t="s">
        <v>652</v>
      </c>
      <c r="C929" s="288" t="s">
        <v>653</v>
      </c>
      <c r="D929" s="289">
        <v>441160.24</v>
      </c>
      <c r="E929" s="286">
        <v>92</v>
      </c>
      <c r="F929" s="286">
        <f>D929*E929</f>
        <v>40586742.079999998</v>
      </c>
      <c r="G929" s="286">
        <v>284488.56</v>
      </c>
    </row>
    <row r="930" spans="2:7" ht="60" x14ac:dyDescent="0.25">
      <c r="B930" s="287" t="s">
        <v>652</v>
      </c>
      <c r="C930" s="288" t="s">
        <v>654</v>
      </c>
      <c r="D930" s="289">
        <v>3648.74</v>
      </c>
      <c r="E930" s="286">
        <v>1238</v>
      </c>
      <c r="F930" s="286">
        <f>D930*E930</f>
        <v>4517140.12</v>
      </c>
      <c r="G930" s="286">
        <v>5582572.1999999993</v>
      </c>
    </row>
    <row r="931" spans="2:7" ht="60" x14ac:dyDescent="0.25">
      <c r="B931" s="287" t="s">
        <v>652</v>
      </c>
      <c r="C931" s="288" t="s">
        <v>655</v>
      </c>
      <c r="D931" s="289">
        <v>21967.87</v>
      </c>
      <c r="E931" s="286">
        <v>6979</v>
      </c>
      <c r="F931" s="286">
        <f>D931*E931</f>
        <v>153313764.72999999</v>
      </c>
      <c r="G931" s="286">
        <v>1606198882</v>
      </c>
    </row>
    <row r="932" spans="2:7" ht="24" x14ac:dyDescent="0.25">
      <c r="B932" s="287" t="s">
        <v>656</v>
      </c>
      <c r="C932" s="288" t="s">
        <v>655</v>
      </c>
      <c r="D932" s="289">
        <v>83134.03</v>
      </c>
      <c r="E932" s="286">
        <f>F932/D932</f>
        <v>6416.8087364464345</v>
      </c>
      <c r="F932" s="286">
        <v>533455170</v>
      </c>
      <c r="G932" s="286">
        <v>118544496</v>
      </c>
    </row>
    <row r="933" spans="2:7" ht="24" x14ac:dyDescent="0.25">
      <c r="B933" s="287" t="s">
        <v>657</v>
      </c>
      <c r="C933" s="288" t="s">
        <v>655</v>
      </c>
      <c r="D933" s="289">
        <v>0</v>
      </c>
      <c r="E933" s="286">
        <v>0</v>
      </c>
      <c r="F933" s="286">
        <v>0</v>
      </c>
      <c r="G933" s="286">
        <v>24140363</v>
      </c>
    </row>
    <row r="934" spans="2:7" x14ac:dyDescent="0.25">
      <c r="B934" s="287" t="s">
        <v>658</v>
      </c>
      <c r="C934" s="288" t="s">
        <v>655</v>
      </c>
      <c r="D934" s="289">
        <v>3752.72</v>
      </c>
      <c r="E934" s="286">
        <f>F934/D934+2000</f>
        <v>6826.1447696604064</v>
      </c>
      <c r="F934" s="286">
        <v>18111170</v>
      </c>
      <c r="G934" s="286">
        <v>22131746</v>
      </c>
    </row>
    <row r="935" spans="2:7" ht="24" x14ac:dyDescent="0.25">
      <c r="B935" s="287" t="s">
        <v>659</v>
      </c>
      <c r="C935" s="288" t="s">
        <v>655</v>
      </c>
      <c r="D935" s="289">
        <v>899076.97</v>
      </c>
      <c r="E935" s="286">
        <f>F935/D935</f>
        <v>6442.0000025136897</v>
      </c>
      <c r="F935" s="286">
        <v>5791853843</v>
      </c>
      <c r="G935" s="286">
        <v>6500770895</v>
      </c>
    </row>
    <row r="936" spans="2:7" ht="24" x14ac:dyDescent="0.25">
      <c r="B936" s="287" t="s">
        <v>659</v>
      </c>
      <c r="C936" s="288" t="s">
        <v>653</v>
      </c>
      <c r="D936" s="289">
        <v>0</v>
      </c>
      <c r="E936" s="286">
        <v>0</v>
      </c>
      <c r="F936" s="286">
        <f>D936*E936</f>
        <v>0</v>
      </c>
      <c r="G936" s="286">
        <v>441140</v>
      </c>
    </row>
    <row r="937" spans="2:7" ht="24" x14ac:dyDescent="0.25">
      <c r="B937" s="287" t="s">
        <v>660</v>
      </c>
      <c r="C937" s="288" t="s">
        <v>655</v>
      </c>
      <c r="D937" s="289">
        <v>131022.26</v>
      </c>
      <c r="E937" s="286">
        <f t="shared" ref="E937:E943" si="2">F937/D937</f>
        <v>6442.0000006105838</v>
      </c>
      <c r="F937" s="286">
        <v>844045399</v>
      </c>
      <c r="G937" s="286">
        <v>780892670</v>
      </c>
    </row>
    <row r="938" spans="2:7" ht="24" x14ac:dyDescent="0.25">
      <c r="B938" s="287" t="s">
        <v>661</v>
      </c>
      <c r="C938" s="288" t="s">
        <v>655</v>
      </c>
      <c r="D938" s="289">
        <v>224673.14</v>
      </c>
      <c r="E938" s="286">
        <f t="shared" si="2"/>
        <v>6442.0000005341089</v>
      </c>
      <c r="F938" s="286">
        <v>1447344368</v>
      </c>
      <c r="G938" s="286">
        <v>1347631559</v>
      </c>
    </row>
    <row r="939" spans="2:7" ht="24" x14ac:dyDescent="0.25">
      <c r="B939" s="287" t="s">
        <v>662</v>
      </c>
      <c r="C939" s="288" t="s">
        <v>655</v>
      </c>
      <c r="D939" s="289">
        <v>22254.43</v>
      </c>
      <c r="E939" s="286">
        <f t="shared" si="2"/>
        <v>6441.9999973039075</v>
      </c>
      <c r="F939" s="286">
        <v>143363038</v>
      </c>
      <c r="G939" s="286">
        <v>0</v>
      </c>
    </row>
    <row r="940" spans="2:7" ht="36" x14ac:dyDescent="0.25">
      <c r="B940" s="287" t="s">
        <v>663</v>
      </c>
      <c r="C940" s="288" t="s">
        <v>655</v>
      </c>
      <c r="D940" s="289">
        <v>33384.86</v>
      </c>
      <c r="E940" s="286">
        <f t="shared" si="2"/>
        <v>6940.2456083386296</v>
      </c>
      <c r="F940" s="286">
        <v>231699128</v>
      </c>
      <c r="G940" s="286">
        <v>343043419</v>
      </c>
    </row>
    <row r="941" spans="2:7" ht="36" x14ac:dyDescent="0.25">
      <c r="B941" s="287" t="s">
        <v>664</v>
      </c>
      <c r="C941" s="288" t="s">
        <v>655</v>
      </c>
      <c r="D941" s="289">
        <v>555717.9</v>
      </c>
      <c r="E941" s="286">
        <f t="shared" si="2"/>
        <v>6980.2073354124459</v>
      </c>
      <c r="F941" s="286">
        <v>3879026162</v>
      </c>
      <c r="G941" s="286">
        <v>565104003</v>
      </c>
    </row>
    <row r="942" spans="2:7" ht="24" x14ac:dyDescent="0.25">
      <c r="B942" s="287" t="s">
        <v>665</v>
      </c>
      <c r="C942" s="288" t="s">
        <v>666</v>
      </c>
      <c r="D942" s="289">
        <v>556375</v>
      </c>
      <c r="E942" s="286">
        <f t="shared" si="2"/>
        <v>6442</v>
      </c>
      <c r="F942" s="286">
        <v>3584167750</v>
      </c>
      <c r="G942" s="286">
        <v>3465601640</v>
      </c>
    </row>
    <row r="943" spans="2:7" ht="36" x14ac:dyDescent="0.25">
      <c r="B943" s="287" t="s">
        <v>667</v>
      </c>
      <c r="C943" s="288" t="s">
        <v>666</v>
      </c>
      <c r="D943" s="289">
        <v>610000</v>
      </c>
      <c r="E943" s="286">
        <f t="shared" si="2"/>
        <v>6442</v>
      </c>
      <c r="F943" s="286">
        <v>3929620000</v>
      </c>
      <c r="G943" s="286">
        <v>3635600000</v>
      </c>
    </row>
    <row r="944" spans="2:7" ht="24" x14ac:dyDescent="0.25">
      <c r="B944" s="287" t="s">
        <v>668</v>
      </c>
      <c r="C944" s="288" t="s">
        <v>655</v>
      </c>
      <c r="D944" s="289">
        <v>5979.57</v>
      </c>
      <c r="E944" s="286">
        <v>7010</v>
      </c>
      <c r="F944" s="286">
        <f t="shared" ref="F944:F958" si="3">D944*E944</f>
        <v>41916785.699999996</v>
      </c>
      <c r="G944" s="286">
        <v>46479909.140000001</v>
      </c>
    </row>
    <row r="945" spans="2:7" ht="36" x14ac:dyDescent="0.25">
      <c r="B945" s="287" t="s">
        <v>318</v>
      </c>
      <c r="C945" s="288" t="s">
        <v>655</v>
      </c>
      <c r="D945" s="289">
        <v>1600</v>
      </c>
      <c r="E945" s="286">
        <v>6464</v>
      </c>
      <c r="F945" s="286">
        <f t="shared" si="3"/>
        <v>10342400</v>
      </c>
      <c r="G945" s="286">
        <v>9537600</v>
      </c>
    </row>
    <row r="946" spans="2:7" ht="24" x14ac:dyDescent="0.25">
      <c r="B946" s="287" t="s">
        <v>669</v>
      </c>
      <c r="C946" s="288" t="s">
        <v>655</v>
      </c>
      <c r="D946" s="289">
        <v>59752.54</v>
      </c>
      <c r="E946" s="286">
        <v>6464</v>
      </c>
      <c r="F946" s="286">
        <f t="shared" si="3"/>
        <v>386240418.56</v>
      </c>
      <c r="G946" s="286">
        <v>533930177.69999999</v>
      </c>
    </row>
    <row r="947" spans="2:7" ht="36" x14ac:dyDescent="0.25">
      <c r="B947" s="287" t="s">
        <v>670</v>
      </c>
      <c r="C947" s="288" t="s">
        <v>655</v>
      </c>
      <c r="D947" s="289" t="s">
        <v>261</v>
      </c>
      <c r="E947" s="286" t="s">
        <v>261</v>
      </c>
      <c r="F947" s="286" t="s">
        <v>261</v>
      </c>
      <c r="G947" s="286">
        <v>4727628</v>
      </c>
    </row>
    <row r="948" spans="2:7" ht="24" x14ac:dyDescent="0.25">
      <c r="B948" s="287" t="s">
        <v>671</v>
      </c>
      <c r="C948" s="288" t="s">
        <v>655</v>
      </c>
      <c r="D948" s="289">
        <v>660</v>
      </c>
      <c r="E948" s="286">
        <v>5961</v>
      </c>
      <c r="F948" s="286">
        <f t="shared" si="3"/>
        <v>3934260</v>
      </c>
      <c r="G948" s="286">
        <v>3934260</v>
      </c>
    </row>
    <row r="949" spans="2:7" ht="24" x14ac:dyDescent="0.25">
      <c r="B949" s="287" t="s">
        <v>351</v>
      </c>
      <c r="C949" s="288" t="s">
        <v>655</v>
      </c>
      <c r="D949" s="289" t="s">
        <v>261</v>
      </c>
      <c r="E949" s="286" t="s">
        <v>261</v>
      </c>
      <c r="F949" s="286" t="s">
        <v>261</v>
      </c>
      <c r="G949" s="286">
        <v>7676240</v>
      </c>
    </row>
    <row r="950" spans="2:7" ht="24" x14ac:dyDescent="0.25">
      <c r="B950" s="287" t="s">
        <v>350</v>
      </c>
      <c r="C950" s="288" t="s">
        <v>655</v>
      </c>
      <c r="D950" s="289" t="s">
        <v>261</v>
      </c>
      <c r="E950" s="286" t="s">
        <v>261</v>
      </c>
      <c r="F950" s="286" t="s">
        <v>261</v>
      </c>
      <c r="G950" s="286">
        <v>1325520</v>
      </c>
    </row>
    <row r="951" spans="2:7" ht="24" x14ac:dyDescent="0.25">
      <c r="B951" s="287" t="s">
        <v>672</v>
      </c>
      <c r="C951" s="288" t="s">
        <v>655</v>
      </c>
      <c r="D951" s="289">
        <v>356.32</v>
      </c>
      <c r="E951" s="286">
        <f>F951/D951</f>
        <v>6984.2473057925463</v>
      </c>
      <c r="F951" s="286">
        <v>2488627</v>
      </c>
      <c r="G951" s="286">
        <v>4635389</v>
      </c>
    </row>
    <row r="952" spans="2:7" ht="48" x14ac:dyDescent="0.25">
      <c r="B952" s="287" t="s">
        <v>673</v>
      </c>
      <c r="C952" s="288" t="s">
        <v>655</v>
      </c>
      <c r="D952" s="289" t="s">
        <v>261</v>
      </c>
      <c r="E952" s="286" t="s">
        <v>261</v>
      </c>
      <c r="F952" s="286" t="s">
        <v>261</v>
      </c>
      <c r="G952" s="286">
        <v>13999408.5</v>
      </c>
    </row>
    <row r="953" spans="2:7" ht="24" x14ac:dyDescent="0.25">
      <c r="B953" s="287" t="s">
        <v>674</v>
      </c>
      <c r="C953" s="288" t="s">
        <v>655</v>
      </c>
      <c r="D953" s="289">
        <v>968</v>
      </c>
      <c r="E953" s="286">
        <v>6995</v>
      </c>
      <c r="F953" s="286">
        <f t="shared" si="3"/>
        <v>6771160</v>
      </c>
      <c r="G953" s="286">
        <v>0</v>
      </c>
    </row>
    <row r="954" spans="2:7" ht="24" x14ac:dyDescent="0.25">
      <c r="B954" s="287" t="s">
        <v>389</v>
      </c>
      <c r="C954" s="288" t="s">
        <v>655</v>
      </c>
      <c r="D954" s="289">
        <v>8040</v>
      </c>
      <c r="E954" s="286">
        <v>6989</v>
      </c>
      <c r="F954" s="286">
        <f t="shared" si="3"/>
        <v>56191560</v>
      </c>
      <c r="G954" s="286">
        <v>24620508</v>
      </c>
    </row>
    <row r="955" spans="2:7" ht="36" x14ac:dyDescent="0.25">
      <c r="B955" s="287" t="s">
        <v>400</v>
      </c>
      <c r="C955" s="288" t="s">
        <v>655</v>
      </c>
      <c r="D955" s="289">
        <v>484</v>
      </c>
      <c r="E955" s="286">
        <v>6464</v>
      </c>
      <c r="F955" s="286">
        <f t="shared" si="3"/>
        <v>3128576</v>
      </c>
      <c r="G955" s="286">
        <v>2885124</v>
      </c>
    </row>
    <row r="956" spans="2:7" x14ac:dyDescent="0.25">
      <c r="B956" s="287" t="s">
        <v>675</v>
      </c>
      <c r="C956" s="288" t="s">
        <v>655</v>
      </c>
      <c r="D956" s="289" t="s">
        <v>261</v>
      </c>
      <c r="E956" s="286" t="s">
        <v>261</v>
      </c>
      <c r="F956" s="286" t="s">
        <v>261</v>
      </c>
      <c r="G956" s="286">
        <v>59610</v>
      </c>
    </row>
    <row r="957" spans="2:7" ht="24" x14ac:dyDescent="0.25">
      <c r="B957" s="287" t="s">
        <v>417</v>
      </c>
      <c r="C957" s="288" t="s">
        <v>655</v>
      </c>
      <c r="D957" s="289">
        <v>6886.25</v>
      </c>
      <c r="E957" s="286">
        <f>F957/D957</f>
        <v>6360.5924850245055</v>
      </c>
      <c r="F957" s="286">
        <v>43800630</v>
      </c>
      <c r="G957" s="286">
        <v>43800630</v>
      </c>
    </row>
    <row r="958" spans="2:7" ht="24" x14ac:dyDescent="0.25">
      <c r="B958" s="287" t="s">
        <v>420</v>
      </c>
      <c r="C958" s="288" t="s">
        <v>655</v>
      </c>
      <c r="D958" s="289">
        <v>775.4</v>
      </c>
      <c r="E958" s="286">
        <v>7010</v>
      </c>
      <c r="F958" s="286">
        <f t="shared" si="3"/>
        <v>5435554</v>
      </c>
      <c r="G958" s="286">
        <v>0</v>
      </c>
    </row>
    <row r="959" spans="2:7" ht="24" x14ac:dyDescent="0.25">
      <c r="B959" s="287" t="s">
        <v>500</v>
      </c>
      <c r="C959" s="288" t="s">
        <v>666</v>
      </c>
      <c r="D959" s="289" t="s">
        <v>261</v>
      </c>
      <c r="E959" s="286" t="s">
        <v>261</v>
      </c>
      <c r="F959" s="286" t="s">
        <v>261</v>
      </c>
      <c r="G959" s="286">
        <v>1132590</v>
      </c>
    </row>
    <row r="960" spans="2:7" ht="36" x14ac:dyDescent="0.25">
      <c r="B960" s="287" t="s">
        <v>676</v>
      </c>
      <c r="C960" s="288" t="s">
        <v>655</v>
      </c>
      <c r="D960" s="289">
        <v>1452</v>
      </c>
      <c r="E960" s="286">
        <v>6464</v>
      </c>
      <c r="F960" s="286">
        <f t="shared" ref="F960:F962" si="4">D960*E960</f>
        <v>9385728</v>
      </c>
      <c r="G960" s="286">
        <v>8655372</v>
      </c>
    </row>
    <row r="961" spans="2:8" ht="24" x14ac:dyDescent="0.25">
      <c r="B961" s="287" t="s">
        <v>503</v>
      </c>
      <c r="C961" s="288"/>
      <c r="D961" s="289" t="s">
        <v>261</v>
      </c>
      <c r="E961" s="286" t="s">
        <v>261</v>
      </c>
      <c r="F961" s="286" t="s">
        <v>261</v>
      </c>
      <c r="G961" s="286">
        <v>30897872</v>
      </c>
    </row>
    <row r="962" spans="2:8" ht="24" x14ac:dyDescent="0.25">
      <c r="B962" s="287" t="s">
        <v>291</v>
      </c>
      <c r="C962" s="288" t="s">
        <v>655</v>
      </c>
      <c r="D962" s="290">
        <v>0.09</v>
      </c>
      <c r="E962" s="286">
        <v>6464</v>
      </c>
      <c r="F962" s="286">
        <f t="shared" si="4"/>
        <v>581.76</v>
      </c>
      <c r="G962" s="286">
        <v>536.49</v>
      </c>
    </row>
    <row r="963" spans="2:8" ht="24" x14ac:dyDescent="0.25">
      <c r="B963" s="291" t="s">
        <v>677</v>
      </c>
      <c r="C963" s="292" t="s">
        <v>655</v>
      </c>
      <c r="D963" s="293">
        <v>365831.19</v>
      </c>
      <c r="E963" s="294">
        <f>F963/D963</f>
        <v>6868.5184087228863</v>
      </c>
      <c r="F963" s="294">
        <v>2512718263</v>
      </c>
      <c r="G963" s="294">
        <v>2425788628</v>
      </c>
    </row>
    <row r="965" spans="2:8" ht="18.75" x14ac:dyDescent="0.3">
      <c r="B965" s="720" t="s">
        <v>678</v>
      </c>
      <c r="C965" s="720"/>
      <c r="D965" s="720"/>
      <c r="E965" s="720"/>
      <c r="F965" s="720"/>
      <c r="G965" s="720"/>
      <c r="H965" s="720"/>
    </row>
    <row r="966" spans="2:8" ht="18.75" x14ac:dyDescent="0.3">
      <c r="B966" s="720" t="s">
        <v>679</v>
      </c>
      <c r="C966" s="720"/>
      <c r="D966" s="720"/>
      <c r="E966" s="720"/>
      <c r="F966" s="720"/>
      <c r="G966" s="720"/>
      <c r="H966" s="720"/>
    </row>
    <row r="967" spans="2:8" ht="15.75" x14ac:dyDescent="0.25">
      <c r="B967" s="721" t="s">
        <v>680</v>
      </c>
      <c r="C967" s="721"/>
      <c r="D967" s="721"/>
      <c r="E967" s="721"/>
      <c r="F967" s="721"/>
      <c r="G967" s="721"/>
      <c r="H967" s="17"/>
    </row>
    <row r="968" spans="2:8" ht="15.75" x14ac:dyDescent="0.25">
      <c r="B968" s="721" t="s">
        <v>624</v>
      </c>
      <c r="C968" s="721"/>
      <c r="D968" s="721"/>
      <c r="E968" s="721"/>
      <c r="F968" s="721"/>
      <c r="G968" s="721"/>
      <c r="H968" s="721"/>
    </row>
    <row r="969" spans="2:8" ht="15.75" x14ac:dyDescent="0.25">
      <c r="B969" s="219" t="s">
        <v>681</v>
      </c>
      <c r="C969" s="176"/>
      <c r="D969" s="176"/>
      <c r="E969" s="176"/>
      <c r="F969" s="176"/>
      <c r="G969" s="176"/>
      <c r="H969" s="176"/>
    </row>
    <row r="970" spans="2:8" x14ac:dyDescent="0.25">
      <c r="B970" s="198"/>
      <c r="C970" s="295" t="s">
        <v>682</v>
      </c>
      <c r="D970" s="295" t="s">
        <v>683</v>
      </c>
      <c r="E970" s="295" t="s">
        <v>683</v>
      </c>
      <c r="F970" s="295" t="s">
        <v>684</v>
      </c>
      <c r="G970" s="296" t="s">
        <v>1</v>
      </c>
      <c r="H970" s="296"/>
    </row>
    <row r="971" spans="2:8" x14ac:dyDescent="0.25">
      <c r="B971" s="202" t="s">
        <v>685</v>
      </c>
      <c r="C971" s="297" t="s">
        <v>645</v>
      </c>
      <c r="D971" s="297" t="s">
        <v>686</v>
      </c>
      <c r="E971" s="297" t="s">
        <v>687</v>
      </c>
      <c r="F971" s="297" t="s">
        <v>688</v>
      </c>
      <c r="G971" s="199" t="s">
        <v>689</v>
      </c>
      <c r="H971" s="199" t="s">
        <v>690</v>
      </c>
    </row>
    <row r="972" spans="2:8" x14ac:dyDescent="0.25">
      <c r="B972" s="227"/>
      <c r="C972" s="298"/>
      <c r="D972" s="298"/>
      <c r="E972" s="298"/>
      <c r="F972" s="299"/>
      <c r="G972" s="299"/>
      <c r="H972" s="300"/>
    </row>
    <row r="973" spans="2:8" ht="45.75" x14ac:dyDescent="0.25">
      <c r="B973" s="301" t="s">
        <v>691</v>
      </c>
      <c r="C973" s="302">
        <v>0</v>
      </c>
      <c r="D973" s="303">
        <f>321666666.666667/1000</f>
        <v>321666.66666666698</v>
      </c>
      <c r="E973" s="303">
        <f>321666666.666667/1000</f>
        <v>321666.66666666698</v>
      </c>
      <c r="F973" s="304">
        <f>321666666.666667/1000</f>
        <v>321666.66666666698</v>
      </c>
      <c r="G973" s="304">
        <f t="shared" ref="G973:G983" si="5">SUM(D973:F973)</f>
        <v>965000.00000000093</v>
      </c>
      <c r="H973" s="304">
        <v>399000</v>
      </c>
    </row>
    <row r="974" spans="2:8" ht="34.5" x14ac:dyDescent="0.25">
      <c r="B974" s="301" t="s">
        <v>692</v>
      </c>
      <c r="C974" s="302">
        <v>0</v>
      </c>
      <c r="D974" s="303">
        <f>1003602863/1000</f>
        <v>1003602.863</v>
      </c>
      <c r="E974" s="305">
        <f>193976502/1000</f>
        <v>193976.50200000001</v>
      </c>
      <c r="F974" s="304">
        <f>15000000/1000</f>
        <v>15000</v>
      </c>
      <c r="G974" s="304">
        <f t="shared" si="5"/>
        <v>1212579.365</v>
      </c>
      <c r="H974" s="304">
        <v>907658.31099999999</v>
      </c>
    </row>
    <row r="975" spans="2:8" ht="23.25" x14ac:dyDescent="0.25">
      <c r="B975" s="301" t="s">
        <v>693</v>
      </c>
      <c r="C975" s="302">
        <v>0</v>
      </c>
      <c r="D975" s="303">
        <f>1658524307/1000</f>
        <v>1658524.307</v>
      </c>
      <c r="E975" s="305">
        <f>4165213152/1000</f>
        <v>4165213.1519999998</v>
      </c>
      <c r="F975" s="304">
        <f>638950253/1000</f>
        <v>638950.25300000003</v>
      </c>
      <c r="G975" s="304">
        <f t="shared" si="5"/>
        <v>6462687.7119999994</v>
      </c>
      <c r="H975" s="304">
        <v>8209004.9810000006</v>
      </c>
    </row>
    <row r="976" spans="2:8" ht="23.25" x14ac:dyDescent="0.25">
      <c r="B976" s="301" t="s">
        <v>694</v>
      </c>
      <c r="C976" s="302">
        <v>0</v>
      </c>
      <c r="D976" s="303">
        <f>400896429/1000</f>
        <v>400896.429</v>
      </c>
      <c r="E976" s="303">
        <f>962937363/1000</f>
        <v>962937.36300000001</v>
      </c>
      <c r="F976" s="304">
        <f>150808284/1000</f>
        <v>150808.28400000001</v>
      </c>
      <c r="G976" s="304">
        <f t="shared" si="5"/>
        <v>1514642.0759999999</v>
      </c>
      <c r="H976" s="304">
        <v>1675312.1469999999</v>
      </c>
    </row>
    <row r="977" spans="2:8" ht="45.75" x14ac:dyDescent="0.25">
      <c r="B977" s="301" t="s">
        <v>695</v>
      </c>
      <c r="C977" s="302">
        <v>0</v>
      </c>
      <c r="D977" s="303" t="s">
        <v>261</v>
      </c>
      <c r="E977" s="303">
        <f>1287240549/1000</f>
        <v>1287240.5490000001</v>
      </c>
      <c r="F977" s="304" t="s">
        <v>261</v>
      </c>
      <c r="G977" s="304">
        <f t="shared" si="5"/>
        <v>1287240.5490000001</v>
      </c>
      <c r="H977" s="304">
        <v>1473332.3430000001</v>
      </c>
    </row>
    <row r="978" spans="2:8" ht="34.5" x14ac:dyDescent="0.25">
      <c r="B978" s="301" t="s">
        <v>696</v>
      </c>
      <c r="C978" s="302">
        <v>0</v>
      </c>
      <c r="D978" s="303">
        <f>782172/1000</f>
        <v>782.17200000000003</v>
      </c>
      <c r="E978" s="303">
        <f>2434381445/1000</f>
        <v>2434381.4449999998</v>
      </c>
      <c r="F978" s="304" t="s">
        <v>261</v>
      </c>
      <c r="G978" s="304">
        <f t="shared" si="5"/>
        <v>2435163.6169999996</v>
      </c>
      <c r="H978" s="304">
        <v>2374014.3119999999</v>
      </c>
    </row>
    <row r="979" spans="2:8" ht="45.75" x14ac:dyDescent="0.25">
      <c r="B979" s="301" t="s">
        <v>697</v>
      </c>
      <c r="C979" s="302">
        <v>0</v>
      </c>
      <c r="D979" s="303">
        <f>1166239/1000</f>
        <v>1166.239</v>
      </c>
      <c r="E979" s="303">
        <f>253020/1000</f>
        <v>253.02</v>
      </c>
      <c r="F979" s="304" t="s">
        <v>261</v>
      </c>
      <c r="G979" s="304">
        <f t="shared" si="5"/>
        <v>1419.259</v>
      </c>
      <c r="H979" s="304">
        <v>1121.03</v>
      </c>
    </row>
    <row r="980" spans="2:8" ht="45.75" x14ac:dyDescent="0.25">
      <c r="B980" s="301" t="s">
        <v>698</v>
      </c>
      <c r="C980" s="302">
        <v>0</v>
      </c>
      <c r="D980" s="303">
        <f>131954225/1000</f>
        <v>131954.22500000001</v>
      </c>
      <c r="E980" s="303">
        <f>50437134/1000</f>
        <v>50437.133999999998</v>
      </c>
      <c r="F980" s="306" t="s">
        <v>261</v>
      </c>
      <c r="G980" s="304">
        <f t="shared" si="5"/>
        <v>182391.359</v>
      </c>
      <c r="H980" s="304">
        <v>148965.71299999999</v>
      </c>
    </row>
    <row r="981" spans="2:8" ht="45.75" x14ac:dyDescent="0.25">
      <c r="B981" s="301" t="s">
        <v>699</v>
      </c>
      <c r="C981" s="302">
        <v>0</v>
      </c>
      <c r="D981" s="303">
        <f>17682590/1000</f>
        <v>17682.59</v>
      </c>
      <c r="E981" s="303">
        <f>100334845/1000</f>
        <v>100334.845</v>
      </c>
      <c r="F981" s="306" t="s">
        <v>261</v>
      </c>
      <c r="G981" s="304">
        <f t="shared" si="5"/>
        <v>118017.435</v>
      </c>
      <c r="H981" s="304">
        <v>130900.587</v>
      </c>
    </row>
    <row r="982" spans="2:8" ht="23.25" x14ac:dyDescent="0.25">
      <c r="B982" s="301" t="s">
        <v>700</v>
      </c>
      <c r="C982" s="302">
        <v>0</v>
      </c>
      <c r="D982" s="303">
        <f>192688047/1000</f>
        <v>192688.04699999999</v>
      </c>
      <c r="E982" s="303">
        <f>591872931/1000</f>
        <v>591872.93099999998</v>
      </c>
      <c r="F982" s="304" t="s">
        <v>261</v>
      </c>
      <c r="G982" s="304">
        <f t="shared" si="5"/>
        <v>784560.978</v>
      </c>
      <c r="H982" s="304">
        <v>778556.42100000009</v>
      </c>
    </row>
    <row r="983" spans="2:8" x14ac:dyDescent="0.25">
      <c r="B983" s="301" t="s">
        <v>701</v>
      </c>
      <c r="C983" s="302">
        <v>0</v>
      </c>
      <c r="D983" s="303">
        <f>3999381751/1000</f>
        <v>3999381.7510000002</v>
      </c>
      <c r="E983" s="303">
        <f>2612390964/1000</f>
        <v>2612390.9640000002</v>
      </c>
      <c r="F983" s="304">
        <f>170754394/1000</f>
        <v>170754.394</v>
      </c>
      <c r="G983" s="304">
        <f t="shared" si="5"/>
        <v>6782527.1090000002</v>
      </c>
      <c r="H983" s="304">
        <v>6668204.1150000002</v>
      </c>
    </row>
    <row r="984" spans="2:8" ht="23.25" x14ac:dyDescent="0.25">
      <c r="B984" s="307" t="s">
        <v>702</v>
      </c>
      <c r="C984" s="308">
        <f>28365036273/1000</f>
        <v>28365036.272999998</v>
      </c>
      <c r="D984" s="309">
        <v>0</v>
      </c>
      <c r="E984" s="309">
        <v>0</v>
      </c>
      <c r="F984" s="310">
        <v>0</v>
      </c>
      <c r="G984" s="311">
        <f>SUM(C984:F984)</f>
        <v>28365036.272999998</v>
      </c>
      <c r="H984" s="311">
        <v>32891896.101</v>
      </c>
    </row>
    <row r="985" spans="2:8" ht="33.75" x14ac:dyDescent="0.25">
      <c r="B985" s="312" t="s">
        <v>703</v>
      </c>
      <c r="C985" s="313">
        <f>SUM(C972:C984)</f>
        <v>28365036.272999998</v>
      </c>
      <c r="D985" s="313">
        <f>SUM(D972:D984)</f>
        <v>7728345.2896666666</v>
      </c>
      <c r="E985" s="313">
        <f>SUM(E972:E984)</f>
        <v>12720704.571666667</v>
      </c>
      <c r="F985" s="313">
        <f>SUM(F972:F984)</f>
        <v>1297179.5976666671</v>
      </c>
      <c r="G985" s="314">
        <f>SUM(C985:F985)</f>
        <v>50111265.731999993</v>
      </c>
      <c r="H985" s="313">
        <v>0</v>
      </c>
    </row>
    <row r="986" spans="2:8" ht="33.75" x14ac:dyDescent="0.25">
      <c r="B986" s="312" t="s">
        <v>704</v>
      </c>
      <c r="C986" s="313">
        <v>32891896.101</v>
      </c>
      <c r="D986" s="313">
        <v>6318426.1860000007</v>
      </c>
      <c r="E986" s="313">
        <v>14492743.059</v>
      </c>
      <c r="F986" s="313">
        <v>1954900.7149999999</v>
      </c>
      <c r="G986" s="313">
        <v>0</v>
      </c>
      <c r="H986" s="314">
        <f>SUM(H973:H985)</f>
        <v>55657966.061000004</v>
      </c>
    </row>
    <row r="989" spans="2:8" ht="18.75" x14ac:dyDescent="0.3">
      <c r="B989" s="720" t="s">
        <v>705</v>
      </c>
      <c r="C989" s="720"/>
      <c r="D989" s="720"/>
    </row>
    <row r="990" spans="2:8" ht="18.75" x14ac:dyDescent="0.3">
      <c r="B990" s="315"/>
      <c r="C990" s="176"/>
      <c r="D990" s="176"/>
    </row>
    <row r="991" spans="2:8" ht="18.75" x14ac:dyDescent="0.3">
      <c r="B991" s="720" t="s">
        <v>706</v>
      </c>
      <c r="C991" s="720"/>
      <c r="D991" s="720"/>
    </row>
    <row r="992" spans="2:8" ht="15.75" x14ac:dyDescent="0.25">
      <c r="B992" s="721" t="s">
        <v>520</v>
      </c>
      <c r="C992" s="721"/>
      <c r="D992" s="721"/>
    </row>
    <row r="993" spans="2:4" ht="15.75" x14ac:dyDescent="0.25">
      <c r="B993" s="316"/>
      <c r="C993" s="176"/>
      <c r="D993" s="176"/>
    </row>
    <row r="994" spans="2:4" ht="15.75" x14ac:dyDescent="0.25">
      <c r="B994" s="240"/>
      <c r="C994" s="726" t="s">
        <v>707</v>
      </c>
      <c r="D994" s="727"/>
    </row>
    <row r="995" spans="2:4" ht="63" x14ac:dyDescent="0.25">
      <c r="B995" s="317" t="s">
        <v>708</v>
      </c>
      <c r="C995" s="318" t="s">
        <v>625</v>
      </c>
      <c r="D995" s="319" t="s">
        <v>626</v>
      </c>
    </row>
    <row r="996" spans="2:4" ht="63" x14ac:dyDescent="0.25">
      <c r="B996" s="320" t="s">
        <v>709</v>
      </c>
      <c r="C996" s="321"/>
      <c r="D996" s="321"/>
    </row>
    <row r="997" spans="2:4" ht="31.5" x14ac:dyDescent="0.25">
      <c r="B997" s="320" t="s">
        <v>710</v>
      </c>
      <c r="C997" s="322">
        <v>458719</v>
      </c>
      <c r="D997" s="322">
        <v>477496</v>
      </c>
    </row>
    <row r="998" spans="2:4" ht="15.75" x14ac:dyDescent="0.25">
      <c r="B998" s="320"/>
      <c r="C998" s="323"/>
      <c r="D998" s="323"/>
    </row>
    <row r="999" spans="2:4" ht="78.75" x14ac:dyDescent="0.25">
      <c r="B999" s="320" t="s">
        <v>711</v>
      </c>
      <c r="C999" s="324">
        <v>255</v>
      </c>
      <c r="D999" s="324">
        <v>272</v>
      </c>
    </row>
    <row r="1000" spans="2:4" ht="15.75" x14ac:dyDescent="0.25">
      <c r="B1000" s="320"/>
      <c r="C1000" s="324"/>
      <c r="D1000" s="324"/>
    </row>
    <row r="1001" spans="2:4" ht="31.5" x14ac:dyDescent="0.25">
      <c r="B1001" s="320" t="s">
        <v>712</v>
      </c>
      <c r="C1001" s="325"/>
      <c r="D1001" s="325"/>
    </row>
    <row r="1002" spans="2:4" ht="47.25" x14ac:dyDescent="0.25">
      <c r="B1002" s="320" t="s">
        <v>713</v>
      </c>
      <c r="C1002" s="326">
        <v>12</v>
      </c>
      <c r="D1002" s="326">
        <v>12</v>
      </c>
    </row>
    <row r="1003" spans="2:4" ht="15.75" x14ac:dyDescent="0.25">
      <c r="B1003" s="320"/>
      <c r="C1003" s="326"/>
      <c r="D1003" s="327"/>
    </row>
    <row r="1004" spans="2:4" ht="15.75" x14ac:dyDescent="0.25">
      <c r="B1004" s="328" t="s">
        <v>714</v>
      </c>
      <c r="C1004" s="329"/>
      <c r="D1004" s="323"/>
    </row>
    <row r="1005" spans="2:4" ht="15.75" x14ac:dyDescent="0.25">
      <c r="B1005" s="330"/>
      <c r="C1005" s="331"/>
      <c r="D1005" s="332"/>
    </row>
    <row r="1006" spans="2:4" ht="15.75" x14ac:dyDescent="0.25">
      <c r="B1006" s="736" t="s">
        <v>715</v>
      </c>
      <c r="C1006" s="737"/>
      <c r="D1006" s="738"/>
    </row>
    <row r="1009" spans="2:4" ht="18.75" x14ac:dyDescent="0.3">
      <c r="B1009" s="720" t="s">
        <v>716</v>
      </c>
      <c r="C1009" s="720"/>
      <c r="D1009" s="720"/>
    </row>
    <row r="1010" spans="2:4" ht="18.75" x14ac:dyDescent="0.3">
      <c r="B1010" s="720" t="s">
        <v>717</v>
      </c>
      <c r="C1010" s="720"/>
      <c r="D1010" s="720"/>
    </row>
    <row r="1011" spans="2:4" ht="15.75" x14ac:dyDescent="0.25">
      <c r="B1011" s="721" t="s">
        <v>609</v>
      </c>
      <c r="C1011" s="721"/>
      <c r="D1011" s="721"/>
    </row>
    <row r="1012" spans="2:4" ht="15.75" x14ac:dyDescent="0.25">
      <c r="B1012" s="219"/>
      <c r="C1012" s="176"/>
      <c r="D1012" s="176"/>
    </row>
    <row r="1013" spans="2:4" x14ac:dyDescent="0.25">
      <c r="B1013" s="333"/>
      <c r="C1013" s="739" t="s">
        <v>707</v>
      </c>
      <c r="D1013" s="740"/>
    </row>
    <row r="1014" spans="2:4" ht="30" x14ac:dyDescent="0.25">
      <c r="B1014" s="334" t="s">
        <v>718</v>
      </c>
      <c r="C1014" s="334" t="s">
        <v>719</v>
      </c>
      <c r="D1014" s="334" t="s">
        <v>720</v>
      </c>
    </row>
    <row r="1015" spans="2:4" x14ac:dyDescent="0.25">
      <c r="B1015" s="335"/>
      <c r="C1015" s="278"/>
      <c r="D1015" s="278"/>
    </row>
    <row r="1016" spans="2:4" x14ac:dyDescent="0.25">
      <c r="B1016" s="335" t="s">
        <v>721</v>
      </c>
      <c r="C1016" s="336">
        <v>12.16840071921567</v>
      </c>
      <c r="D1016" s="336">
        <v>5.55</v>
      </c>
    </row>
    <row r="1017" spans="2:4" ht="24" x14ac:dyDescent="0.25">
      <c r="B1017" s="335" t="s">
        <v>722</v>
      </c>
      <c r="C1017" s="336">
        <v>4.7738464257329208E-2</v>
      </c>
      <c r="D1017" s="336">
        <v>0.09</v>
      </c>
    </row>
    <row r="1018" spans="2:4" ht="24" x14ac:dyDescent="0.25">
      <c r="B1018" s="335" t="s">
        <v>723</v>
      </c>
      <c r="C1018" s="336">
        <v>9.5511346080615414E-2</v>
      </c>
      <c r="D1018" s="336">
        <v>0.06</v>
      </c>
    </row>
    <row r="1019" spans="2:4" x14ac:dyDescent="0.25">
      <c r="B1019" s="337"/>
      <c r="C1019" s="281"/>
      <c r="D1019" s="281"/>
    </row>
    <row r="1020" spans="2:4" x14ac:dyDescent="0.25">
      <c r="B1020" s="741" t="s">
        <v>724</v>
      </c>
      <c r="C1020" s="742"/>
      <c r="D1020" s="743"/>
    </row>
    <row r="1021" spans="2:4" x14ac:dyDescent="0.25">
      <c r="B1021" s="730" t="s">
        <v>725</v>
      </c>
      <c r="C1021" s="731"/>
      <c r="D1021" s="732"/>
    </row>
    <row r="1022" spans="2:4" x14ac:dyDescent="0.25">
      <c r="B1022" s="733" t="s">
        <v>726</v>
      </c>
      <c r="C1022" s="734"/>
      <c r="D1022" s="735"/>
    </row>
    <row r="1171" spans="2:2" x14ac:dyDescent="0.25">
      <c r="B1171" s="338" t="s">
        <v>728</v>
      </c>
    </row>
    <row r="1172" spans="2:2" x14ac:dyDescent="0.25">
      <c r="B1172" s="339"/>
    </row>
    <row r="1173" spans="2:2" ht="63" x14ac:dyDescent="0.25">
      <c r="B1173" s="33" t="s">
        <v>729</v>
      </c>
    </row>
    <row r="1174" spans="2:2" x14ac:dyDescent="0.25">
      <c r="B1174" s="34"/>
    </row>
    <row r="1175" spans="2:2" ht="409.5" x14ac:dyDescent="0.25">
      <c r="B1175" s="33" t="s">
        <v>730</v>
      </c>
    </row>
    <row r="1176" spans="2:2" x14ac:dyDescent="0.25">
      <c r="B1176" s="35"/>
    </row>
    <row r="1177" spans="2:2" ht="409.5" x14ac:dyDescent="0.25">
      <c r="B1177" s="33" t="s">
        <v>731</v>
      </c>
    </row>
    <row r="1178" spans="2:2" ht="283.5" x14ac:dyDescent="0.25">
      <c r="B1178" s="2" t="s">
        <v>732</v>
      </c>
    </row>
    <row r="1179" spans="2:2" ht="283.5" x14ac:dyDescent="0.25">
      <c r="B1179" s="2" t="s">
        <v>733</v>
      </c>
    </row>
    <row r="1180" spans="2:2" x14ac:dyDescent="0.25">
      <c r="B1180" s="34"/>
    </row>
    <row r="1181" spans="2:2" ht="126" x14ac:dyDescent="0.25">
      <c r="B1181" s="33" t="s">
        <v>734</v>
      </c>
    </row>
    <row r="1182" spans="2:2" x14ac:dyDescent="0.25">
      <c r="B1182" s="340"/>
    </row>
    <row r="1183" spans="2:2" ht="362.25" x14ac:dyDescent="0.25">
      <c r="B1183" s="2" t="s">
        <v>735</v>
      </c>
    </row>
    <row r="1184" spans="2:2" ht="409.5" x14ac:dyDescent="0.25">
      <c r="B1184" s="2" t="s">
        <v>736</v>
      </c>
    </row>
    <row r="1185" spans="2:2" x14ac:dyDescent="0.25">
      <c r="B1185" s="34"/>
    </row>
    <row r="1186" spans="2:2" ht="141.75" x14ac:dyDescent="0.25">
      <c r="B1186" s="33" t="s">
        <v>737</v>
      </c>
    </row>
    <row r="1187" spans="2:2" x14ac:dyDescent="0.25">
      <c r="B1187" s="35"/>
    </row>
    <row r="1188" spans="2:2" ht="409.5" x14ac:dyDescent="0.25">
      <c r="B1188" s="2" t="s">
        <v>738</v>
      </c>
    </row>
    <row r="1189" spans="2:2" x14ac:dyDescent="0.25">
      <c r="B1189" s="35"/>
    </row>
    <row r="1190" spans="2:2" ht="189" x14ac:dyDescent="0.25">
      <c r="B1190" s="2" t="s">
        <v>739</v>
      </c>
    </row>
    <row r="1191" spans="2:2" ht="409.5" x14ac:dyDescent="0.25">
      <c r="B1191" s="2" t="s">
        <v>740</v>
      </c>
    </row>
    <row r="1192" spans="2:2" x14ac:dyDescent="0.25">
      <c r="B1192" s="52"/>
    </row>
    <row r="1194" spans="2:2" ht="47.25" x14ac:dyDescent="0.25">
      <c r="B1194" s="33" t="s">
        <v>741</v>
      </c>
    </row>
    <row r="1195" spans="2:2" x14ac:dyDescent="0.25">
      <c r="B1195" s="35"/>
    </row>
    <row r="1196" spans="2:2" ht="15.75" x14ac:dyDescent="0.25">
      <c r="B1196" s="341" t="s">
        <v>742</v>
      </c>
    </row>
    <row r="1197" spans="2:2" ht="15.75" x14ac:dyDescent="0.25">
      <c r="B1197" s="341" t="s">
        <v>743</v>
      </c>
    </row>
    <row r="1198" spans="2:2" ht="157.5" x14ac:dyDescent="0.25">
      <c r="B1198" s="2" t="s">
        <v>744</v>
      </c>
    </row>
    <row r="1199" spans="2:2" ht="15.75" x14ac:dyDescent="0.25">
      <c r="B1199" s="2"/>
    </row>
    <row r="1200" spans="2:2" ht="78.75" x14ac:dyDescent="0.25">
      <c r="B1200" s="33" t="s">
        <v>745</v>
      </c>
    </row>
    <row r="1201" spans="2:9" x14ac:dyDescent="0.25">
      <c r="B1201" s="35"/>
    </row>
    <row r="1202" spans="2:9" ht="409.5" x14ac:dyDescent="0.25">
      <c r="B1202" s="2" t="s">
        <v>746</v>
      </c>
    </row>
    <row r="1203" spans="2:9" x14ac:dyDescent="0.25">
      <c r="B1203" s="34"/>
    </row>
    <row r="1204" spans="2:9" ht="47.25" x14ac:dyDescent="0.25">
      <c r="B1204" s="33" t="s">
        <v>747</v>
      </c>
    </row>
    <row r="1205" spans="2:9" x14ac:dyDescent="0.25">
      <c r="B1205" s="35"/>
    </row>
    <row r="1206" spans="2:9" ht="409.5" x14ac:dyDescent="0.25">
      <c r="B1206" s="2" t="s">
        <v>748</v>
      </c>
    </row>
    <row r="1207" spans="2:9" ht="15.75" x14ac:dyDescent="0.25">
      <c r="B1207" s="2"/>
    </row>
    <row r="1208" spans="2:9" x14ac:dyDescent="0.25">
      <c r="B1208" s="342"/>
      <c r="C1208" s="343"/>
      <c r="D1208" s="344"/>
      <c r="E1208" s="344"/>
      <c r="F1208" s="345"/>
      <c r="G1208" s="346" t="s">
        <v>749</v>
      </c>
      <c r="H1208" s="347"/>
      <c r="I1208" s="343"/>
    </row>
    <row r="1209" spans="2:9" x14ac:dyDescent="0.25">
      <c r="B1209" s="342"/>
      <c r="C1209" s="343"/>
      <c r="D1209" s="346"/>
      <c r="E1209" s="346"/>
      <c r="F1209" s="348"/>
      <c r="G1209" s="344"/>
      <c r="H1209" s="349"/>
      <c r="I1209" s="343"/>
    </row>
    <row r="1210" spans="2:9" x14ac:dyDescent="0.25">
      <c r="B1210" s="342"/>
      <c r="C1210" s="343"/>
      <c r="D1210" s="346"/>
      <c r="E1210" s="346"/>
      <c r="F1210" s="348"/>
      <c r="G1210" s="346"/>
      <c r="H1210" s="349"/>
      <c r="I1210" s="343"/>
    </row>
    <row r="1211" spans="2:9" x14ac:dyDescent="0.25">
      <c r="B1211" s="342" t="s">
        <v>750</v>
      </c>
      <c r="C1211" s="343"/>
      <c r="D1211" s="346"/>
      <c r="E1211" s="346"/>
      <c r="F1211" s="348"/>
      <c r="G1211" s="346"/>
      <c r="H1211" s="349"/>
      <c r="I1211" s="343"/>
    </row>
    <row r="1212" spans="2:9" x14ac:dyDescent="0.25">
      <c r="B1212" s="350" t="s">
        <v>751</v>
      </c>
      <c r="C1212" s="343"/>
      <c r="D1212" s="346"/>
      <c r="E1212" s="346"/>
      <c r="F1212" s="348"/>
      <c r="G1212" s="346"/>
      <c r="H1212" s="349"/>
      <c r="I1212" s="343"/>
    </row>
    <row r="1213" spans="2:9" x14ac:dyDescent="0.25">
      <c r="B1213" s="351" t="s">
        <v>752</v>
      </c>
      <c r="C1213" s="343"/>
      <c r="D1213" s="346"/>
      <c r="E1213" s="346"/>
      <c r="F1213" s="348"/>
      <c r="G1213" s="346"/>
      <c r="H1213" s="349"/>
      <c r="I1213" s="343"/>
    </row>
    <row r="1214" spans="2:9" x14ac:dyDescent="0.25">
      <c r="B1214" s="352" t="s">
        <v>753</v>
      </c>
      <c r="C1214" s="343"/>
      <c r="D1214" s="346"/>
      <c r="E1214" s="346"/>
      <c r="F1214" s="348"/>
      <c r="G1214" s="346"/>
      <c r="H1214" s="349"/>
      <c r="I1214" s="343"/>
    </row>
    <row r="1215" spans="2:9" x14ac:dyDescent="0.25">
      <c r="B1215" s="351"/>
      <c r="C1215" s="343"/>
      <c r="D1215" s="346"/>
      <c r="E1215" s="346"/>
      <c r="F1215" s="348"/>
      <c r="G1215" s="346"/>
      <c r="H1215" s="349"/>
      <c r="I1215" s="343"/>
    </row>
    <row r="1216" spans="2:9" x14ac:dyDescent="0.25">
      <c r="B1216" s="342" t="s">
        <v>754</v>
      </c>
      <c r="C1216" s="343"/>
      <c r="D1216" s="346"/>
      <c r="E1216" s="346"/>
      <c r="F1216" s="348"/>
      <c r="G1216" s="346"/>
      <c r="H1216" s="349"/>
      <c r="I1216" s="343"/>
    </row>
    <row r="1217" spans="2:9" x14ac:dyDescent="0.25">
      <c r="B1217" s="342" t="s">
        <v>755</v>
      </c>
      <c r="C1217" s="343"/>
      <c r="D1217" s="346"/>
      <c r="E1217" s="346"/>
      <c r="F1217" s="348"/>
      <c r="G1217" s="346"/>
      <c r="H1217" s="349"/>
      <c r="I1217" s="343"/>
    </row>
    <row r="1218" spans="2:9" x14ac:dyDescent="0.25">
      <c r="B1218" s="342"/>
      <c r="C1218" s="343"/>
      <c r="D1218" s="346"/>
      <c r="E1218" s="346"/>
      <c r="F1218" s="348"/>
      <c r="G1218" s="346"/>
      <c r="H1218" s="349"/>
      <c r="I1218" s="343"/>
    </row>
    <row r="1219" spans="2:9" x14ac:dyDescent="0.25">
      <c r="B1219" s="342" t="s">
        <v>756</v>
      </c>
      <c r="C1219" s="343"/>
      <c r="D1219" s="346"/>
      <c r="E1219" s="346"/>
      <c r="F1219" s="348"/>
      <c r="G1219" s="346"/>
      <c r="H1219" s="349"/>
      <c r="I1219" s="343"/>
    </row>
    <row r="1220" spans="2:9" x14ac:dyDescent="0.25">
      <c r="B1220" s="342"/>
      <c r="C1220" s="343"/>
      <c r="D1220" s="346"/>
      <c r="E1220" s="346"/>
      <c r="F1220" s="348"/>
      <c r="G1220" s="346"/>
      <c r="H1220" s="349"/>
      <c r="I1220" s="353"/>
    </row>
    <row r="1221" spans="2:9" x14ac:dyDescent="0.25">
      <c r="B1221" s="354" t="s">
        <v>757</v>
      </c>
      <c r="C1221" s="343"/>
      <c r="D1221" s="346"/>
      <c r="E1221" s="346"/>
      <c r="F1221" s="348"/>
      <c r="G1221" s="346"/>
      <c r="H1221" s="349"/>
      <c r="I1221" s="353"/>
    </row>
    <row r="1222" spans="2:9" x14ac:dyDescent="0.25">
      <c r="B1222" s="354" t="s">
        <v>758</v>
      </c>
      <c r="C1222" s="343"/>
      <c r="D1222" s="346"/>
      <c r="E1222" s="346"/>
      <c r="F1222" s="348"/>
      <c r="G1222" s="346"/>
      <c r="H1222" s="349"/>
      <c r="I1222" s="353"/>
    </row>
    <row r="1223" spans="2:9" x14ac:dyDescent="0.25">
      <c r="B1223" s="355" t="s">
        <v>759</v>
      </c>
      <c r="C1223" s="356" t="s">
        <v>760</v>
      </c>
      <c r="D1223" s="357" t="s">
        <v>761</v>
      </c>
      <c r="E1223" s="357" t="s">
        <v>762</v>
      </c>
      <c r="F1223" s="358" t="s">
        <v>262</v>
      </c>
      <c r="G1223" s="356" t="s">
        <v>763</v>
      </c>
      <c r="H1223" s="359"/>
      <c r="I1223" s="360"/>
    </row>
    <row r="1224" spans="2:9" x14ac:dyDescent="0.25">
      <c r="B1224" s="361"/>
      <c r="C1224" s="362"/>
      <c r="D1224" s="363"/>
      <c r="E1224" s="364"/>
      <c r="F1224" s="365"/>
      <c r="G1224" s="366"/>
      <c r="H1224" s="359"/>
      <c r="I1224" s="360"/>
    </row>
    <row r="1225" spans="2:9" x14ac:dyDescent="0.25">
      <c r="B1225" s="367"/>
      <c r="C1225" s="368"/>
      <c r="D1225" s="369"/>
      <c r="E1225" s="370"/>
      <c r="F1225" s="371"/>
      <c r="G1225" s="368"/>
      <c r="H1225" s="359"/>
      <c r="I1225" s="360"/>
    </row>
    <row r="1226" spans="2:9" x14ac:dyDescent="0.25">
      <c r="B1226" s="372"/>
      <c r="C1226" s="373"/>
      <c r="D1226" s="344"/>
      <c r="E1226" s="374"/>
      <c r="F1226" s="375"/>
      <c r="G1226" s="376"/>
      <c r="H1226" s="359"/>
      <c r="I1226" s="360"/>
    </row>
    <row r="1227" spans="2:9" x14ac:dyDescent="0.25">
      <c r="B1227" s="372">
        <v>41061</v>
      </c>
      <c r="C1227" s="377" t="s">
        <v>311</v>
      </c>
      <c r="D1227" s="344">
        <v>10316</v>
      </c>
      <c r="E1227" s="378">
        <v>950758</v>
      </c>
      <c r="F1227" s="379"/>
      <c r="G1227" s="380">
        <f>B1227+30</f>
        <v>41091</v>
      </c>
      <c r="H1227" s="359"/>
      <c r="I1227" s="360"/>
    </row>
    <row r="1228" spans="2:9" x14ac:dyDescent="0.25">
      <c r="B1228" s="372">
        <v>42125</v>
      </c>
      <c r="C1228" s="377" t="s">
        <v>311</v>
      </c>
      <c r="D1228" s="344" t="s">
        <v>764</v>
      </c>
      <c r="E1228" s="378">
        <v>6699</v>
      </c>
      <c r="F1228" s="379"/>
      <c r="G1228" s="380">
        <f>B1228+30</f>
        <v>42155</v>
      </c>
      <c r="H1228" s="359"/>
      <c r="I1228" s="360"/>
    </row>
    <row r="1229" spans="2:9" x14ac:dyDescent="0.25">
      <c r="B1229" s="372">
        <v>44077</v>
      </c>
      <c r="C1229" s="377" t="s">
        <v>311</v>
      </c>
      <c r="D1229" s="344" t="s">
        <v>765</v>
      </c>
      <c r="E1229" s="381">
        <v>1046122</v>
      </c>
      <c r="F1229" s="379">
        <f>SUM(E1227:E1229)</f>
        <v>2003579</v>
      </c>
      <c r="G1229" s="380">
        <f>B1229+30</f>
        <v>44107</v>
      </c>
      <c r="H1229" s="359"/>
      <c r="I1229" s="360"/>
    </row>
    <row r="1230" spans="2:9" x14ac:dyDescent="0.25">
      <c r="B1230" s="382"/>
      <c r="C1230" s="377"/>
      <c r="D1230" s="383"/>
      <c r="E1230" s="378"/>
      <c r="F1230" s="375"/>
      <c r="G1230" s="380"/>
      <c r="H1230" s="359"/>
      <c r="I1230" s="360"/>
    </row>
    <row r="1231" spans="2:9" x14ac:dyDescent="0.25">
      <c r="B1231" s="372">
        <v>44092</v>
      </c>
      <c r="C1231" s="384" t="s">
        <v>766</v>
      </c>
      <c r="D1231" s="385" t="s">
        <v>767</v>
      </c>
      <c r="E1231" s="386">
        <v>3069975</v>
      </c>
      <c r="F1231" s="379">
        <f>E1231</f>
        <v>3069975</v>
      </c>
      <c r="G1231" s="380">
        <f>B1231+31</f>
        <v>44123</v>
      </c>
      <c r="H1231" s="359"/>
      <c r="I1231" s="360"/>
    </row>
    <row r="1232" spans="2:9" x14ac:dyDescent="0.25">
      <c r="B1232" s="372"/>
      <c r="C1232" s="384"/>
      <c r="D1232" s="385"/>
      <c r="E1232" s="386"/>
      <c r="F1232" s="379"/>
      <c r="G1232" s="380"/>
      <c r="H1232" s="359"/>
      <c r="I1232" s="360"/>
    </row>
    <row r="1233" spans="2:9" x14ac:dyDescent="0.25">
      <c r="B1233" s="382">
        <v>42090</v>
      </c>
      <c r="C1233" s="387" t="s">
        <v>768</v>
      </c>
      <c r="D1233" s="388" t="s">
        <v>769</v>
      </c>
      <c r="E1233" s="378">
        <v>10000</v>
      </c>
      <c r="F1233" s="379"/>
      <c r="G1233" s="380">
        <f>B1233+30</f>
        <v>42120</v>
      </c>
      <c r="H1233" s="359"/>
      <c r="I1233" s="360"/>
    </row>
    <row r="1234" spans="2:9" x14ac:dyDescent="0.25">
      <c r="B1234" s="382">
        <v>42090</v>
      </c>
      <c r="C1234" s="387" t="s">
        <v>768</v>
      </c>
      <c r="D1234" s="388" t="s">
        <v>770</v>
      </c>
      <c r="E1234" s="378">
        <v>189000</v>
      </c>
      <c r="F1234" s="375"/>
      <c r="G1234" s="380">
        <f>B1234+30</f>
        <v>42120</v>
      </c>
      <c r="H1234" s="359"/>
      <c r="I1234" s="360"/>
    </row>
    <row r="1235" spans="2:9" x14ac:dyDescent="0.25">
      <c r="B1235" s="382">
        <v>42090</v>
      </c>
      <c r="C1235" s="384" t="s">
        <v>768</v>
      </c>
      <c r="D1235" s="385" t="s">
        <v>771</v>
      </c>
      <c r="E1235" s="386">
        <v>405000</v>
      </c>
      <c r="F1235" s="379"/>
      <c r="G1235" s="380">
        <f>B1235+30</f>
        <v>42120</v>
      </c>
      <c r="H1235" s="359"/>
      <c r="I1235" s="360"/>
    </row>
    <row r="1236" spans="2:9" x14ac:dyDescent="0.25">
      <c r="B1236" s="382">
        <v>42090</v>
      </c>
      <c r="C1236" s="387" t="s">
        <v>768</v>
      </c>
      <c r="D1236" s="388" t="s">
        <v>772</v>
      </c>
      <c r="E1236" s="389">
        <v>295185</v>
      </c>
      <c r="F1236" s="379">
        <f>SUM(E1233:E1236)</f>
        <v>899185</v>
      </c>
      <c r="G1236" s="380">
        <f>B1236+30</f>
        <v>42120</v>
      </c>
      <c r="H1236" s="359"/>
      <c r="I1236" s="360"/>
    </row>
    <row r="1237" spans="2:9" x14ac:dyDescent="0.25">
      <c r="B1237" s="382"/>
      <c r="C1237" s="387"/>
      <c r="D1237" s="388"/>
      <c r="E1237" s="378"/>
      <c r="F1237" s="379"/>
      <c r="G1237" s="380"/>
      <c r="H1237" s="359"/>
      <c r="I1237" s="360"/>
    </row>
    <row r="1238" spans="2:9" x14ac:dyDescent="0.25">
      <c r="B1238" s="382">
        <v>42409</v>
      </c>
      <c r="C1238" s="387" t="s">
        <v>773</v>
      </c>
      <c r="D1238" s="385" t="s">
        <v>774</v>
      </c>
      <c r="E1238" s="378">
        <v>1</v>
      </c>
      <c r="F1238" s="379"/>
      <c r="G1238" s="380">
        <f>B1238+31</f>
        <v>42440</v>
      </c>
      <c r="H1238" s="359"/>
      <c r="I1238" s="360"/>
    </row>
    <row r="1239" spans="2:9" x14ac:dyDescent="0.25">
      <c r="B1239" s="382">
        <v>44096</v>
      </c>
      <c r="C1239" s="387" t="s">
        <v>773</v>
      </c>
      <c r="D1239" s="385" t="s">
        <v>775</v>
      </c>
      <c r="E1239" s="389">
        <v>2351000</v>
      </c>
      <c r="F1239" s="379">
        <f>SUM(E1238:E1239)</f>
        <v>2351001</v>
      </c>
      <c r="G1239" s="380">
        <f>B1239+31</f>
        <v>44127</v>
      </c>
      <c r="H1239" s="359"/>
      <c r="I1239" s="360"/>
    </row>
    <row r="1240" spans="2:9" x14ac:dyDescent="0.25">
      <c r="B1240" s="382"/>
      <c r="C1240" s="387"/>
      <c r="D1240" s="388"/>
      <c r="E1240" s="378"/>
      <c r="F1240" s="375"/>
      <c r="G1240" s="380"/>
      <c r="H1240" s="359"/>
      <c r="I1240" s="360"/>
    </row>
    <row r="1241" spans="2:9" x14ac:dyDescent="0.25">
      <c r="B1241" s="382">
        <v>42051</v>
      </c>
      <c r="C1241" s="387" t="s">
        <v>321</v>
      </c>
      <c r="D1241" s="388" t="s">
        <v>776</v>
      </c>
      <c r="E1241" s="378">
        <v>5000000</v>
      </c>
      <c r="F1241" s="379">
        <f>E1241</f>
        <v>5000000</v>
      </c>
      <c r="G1241" s="380">
        <f>B1241+30</f>
        <v>42081</v>
      </c>
      <c r="H1241" s="359"/>
      <c r="I1241" s="360"/>
    </row>
    <row r="1242" spans="2:9" x14ac:dyDescent="0.25">
      <c r="B1242" s="382"/>
      <c r="C1242" s="387"/>
      <c r="D1242" s="388"/>
      <c r="E1242" s="378"/>
      <c r="F1242" s="379"/>
      <c r="G1242" s="380"/>
      <c r="H1242" s="359"/>
      <c r="I1242" s="360"/>
    </row>
    <row r="1243" spans="2:9" x14ac:dyDescent="0.25">
      <c r="B1243" s="382">
        <v>44104</v>
      </c>
      <c r="C1243" s="387" t="s">
        <v>777</v>
      </c>
      <c r="D1243" s="388" t="s">
        <v>778</v>
      </c>
      <c r="E1243" s="378">
        <v>5150000</v>
      </c>
      <c r="F1243" s="379">
        <f>E1243</f>
        <v>5150000</v>
      </c>
      <c r="G1243" s="380">
        <f>B1243+30</f>
        <v>44134</v>
      </c>
      <c r="H1243" s="359"/>
      <c r="I1243" s="360"/>
    </row>
    <row r="1244" spans="2:9" x14ac:dyDescent="0.25">
      <c r="B1244" s="382"/>
      <c r="C1244" s="387"/>
      <c r="D1244" s="388"/>
      <c r="E1244" s="378"/>
      <c r="F1244" s="379"/>
      <c r="G1244" s="380"/>
      <c r="H1244" s="359"/>
      <c r="I1244" s="360"/>
    </row>
    <row r="1245" spans="2:9" x14ac:dyDescent="0.25">
      <c r="B1245" s="382">
        <v>42080</v>
      </c>
      <c r="C1245" s="387" t="s">
        <v>324</v>
      </c>
      <c r="D1245" s="388" t="s">
        <v>779</v>
      </c>
      <c r="E1245" s="378">
        <v>650000</v>
      </c>
      <c r="F1245" s="379">
        <f>E1245</f>
        <v>650000</v>
      </c>
      <c r="G1245" s="380">
        <f>B1245+30</f>
        <v>42110</v>
      </c>
      <c r="H1245" s="359"/>
      <c r="I1245" s="360"/>
    </row>
    <row r="1246" spans="2:9" x14ac:dyDescent="0.25">
      <c r="B1246" s="382"/>
      <c r="C1246" s="387"/>
      <c r="D1246" s="388"/>
      <c r="E1246" s="378"/>
      <c r="F1246" s="379"/>
      <c r="G1246" s="380"/>
      <c r="H1246" s="359"/>
      <c r="I1246" s="360"/>
    </row>
    <row r="1247" spans="2:9" x14ac:dyDescent="0.25">
      <c r="B1247" s="382">
        <v>44097</v>
      </c>
      <c r="C1247" s="387" t="s">
        <v>326</v>
      </c>
      <c r="D1247" s="388" t="s">
        <v>780</v>
      </c>
      <c r="E1247" s="378">
        <v>2516274</v>
      </c>
      <c r="F1247" s="375"/>
      <c r="G1247" s="380">
        <f>B1247+30</f>
        <v>44127</v>
      </c>
      <c r="H1247" s="359"/>
      <c r="I1247" s="360"/>
    </row>
    <row r="1248" spans="2:9" x14ac:dyDescent="0.25">
      <c r="B1248" s="382">
        <v>44097</v>
      </c>
      <c r="C1248" s="387" t="s">
        <v>326</v>
      </c>
      <c r="D1248" s="388" t="s">
        <v>781</v>
      </c>
      <c r="E1248" s="378">
        <v>1649023</v>
      </c>
      <c r="F1248" s="375"/>
      <c r="G1248" s="380">
        <f t="shared" ref="G1248:G1256" si="6">B1248+30</f>
        <v>44127</v>
      </c>
      <c r="H1248" s="359"/>
      <c r="I1248" s="360"/>
    </row>
    <row r="1249" spans="2:9" x14ac:dyDescent="0.25">
      <c r="B1249" s="382">
        <v>44097</v>
      </c>
      <c r="C1249" s="387" t="s">
        <v>326</v>
      </c>
      <c r="D1249" s="388" t="s">
        <v>782</v>
      </c>
      <c r="E1249" s="378">
        <v>521180</v>
      </c>
      <c r="F1249" s="375"/>
      <c r="G1249" s="380">
        <f t="shared" si="6"/>
        <v>44127</v>
      </c>
      <c r="H1249" s="359"/>
      <c r="I1249" s="360"/>
    </row>
    <row r="1250" spans="2:9" x14ac:dyDescent="0.25">
      <c r="B1250" s="382">
        <v>44097</v>
      </c>
      <c r="C1250" s="387" t="s">
        <v>326</v>
      </c>
      <c r="D1250" s="388" t="s">
        <v>783</v>
      </c>
      <c r="E1250" s="378">
        <v>604548</v>
      </c>
      <c r="F1250" s="375"/>
      <c r="G1250" s="380">
        <f t="shared" si="6"/>
        <v>44127</v>
      </c>
      <c r="H1250" s="359"/>
      <c r="I1250" s="360"/>
    </row>
    <row r="1251" spans="2:9" x14ac:dyDescent="0.25">
      <c r="B1251" s="382">
        <v>44097</v>
      </c>
      <c r="C1251" s="387" t="s">
        <v>326</v>
      </c>
      <c r="D1251" s="388" t="s">
        <v>784</v>
      </c>
      <c r="E1251" s="378">
        <v>307203</v>
      </c>
      <c r="F1251" s="375"/>
      <c r="G1251" s="380">
        <f t="shared" si="6"/>
        <v>44127</v>
      </c>
      <c r="H1251" s="359"/>
      <c r="I1251" s="360"/>
    </row>
    <row r="1252" spans="2:9" x14ac:dyDescent="0.25">
      <c r="B1252" s="382">
        <v>44097</v>
      </c>
      <c r="C1252" s="387" t="s">
        <v>326</v>
      </c>
      <c r="D1252" s="388" t="s">
        <v>785</v>
      </c>
      <c r="E1252" s="378">
        <v>339262</v>
      </c>
      <c r="F1252" s="375"/>
      <c r="G1252" s="380">
        <f t="shared" si="6"/>
        <v>44127</v>
      </c>
      <c r="H1252" s="359"/>
      <c r="I1252" s="360"/>
    </row>
    <row r="1253" spans="2:9" x14ac:dyDescent="0.25">
      <c r="B1253" s="382">
        <v>44104</v>
      </c>
      <c r="C1253" s="387" t="s">
        <v>326</v>
      </c>
      <c r="D1253" s="388" t="s">
        <v>786</v>
      </c>
      <c r="E1253" s="378">
        <v>149325</v>
      </c>
      <c r="F1253" s="375"/>
      <c r="G1253" s="380">
        <f t="shared" si="6"/>
        <v>44134</v>
      </c>
      <c r="H1253" s="359"/>
      <c r="I1253" s="360"/>
    </row>
    <row r="1254" spans="2:9" x14ac:dyDescent="0.25">
      <c r="B1254" s="382">
        <v>44104</v>
      </c>
      <c r="C1254" s="387" t="s">
        <v>326</v>
      </c>
      <c r="D1254" s="385" t="s">
        <v>787</v>
      </c>
      <c r="E1254" s="386">
        <v>33000</v>
      </c>
      <c r="F1254" s="375"/>
      <c r="G1254" s="380">
        <f t="shared" si="6"/>
        <v>44134</v>
      </c>
      <c r="H1254" s="359"/>
      <c r="I1254" s="360"/>
    </row>
    <row r="1255" spans="2:9" x14ac:dyDescent="0.25">
      <c r="B1255" s="382">
        <v>44104</v>
      </c>
      <c r="C1255" s="387" t="s">
        <v>326</v>
      </c>
      <c r="D1255" s="385" t="s">
        <v>788</v>
      </c>
      <c r="E1255" s="386">
        <v>33330</v>
      </c>
      <c r="F1255" s="375"/>
      <c r="G1255" s="380">
        <f t="shared" si="6"/>
        <v>44134</v>
      </c>
      <c r="H1255" s="359"/>
      <c r="I1255" s="360"/>
    </row>
    <row r="1256" spans="2:9" x14ac:dyDescent="0.25">
      <c r="B1256" s="382">
        <v>44104</v>
      </c>
      <c r="C1256" s="387" t="s">
        <v>326</v>
      </c>
      <c r="D1256" s="385" t="s">
        <v>789</v>
      </c>
      <c r="E1256" s="390">
        <v>196812</v>
      </c>
      <c r="F1256" s="379">
        <f>SUM(E1247:E1256)</f>
        <v>6349957</v>
      </c>
      <c r="G1256" s="380">
        <f t="shared" si="6"/>
        <v>44134</v>
      </c>
      <c r="H1256" s="359"/>
      <c r="I1256" s="360"/>
    </row>
    <row r="1257" spans="2:9" x14ac:dyDescent="0.25">
      <c r="B1257" s="382"/>
      <c r="C1257" s="387"/>
      <c r="D1257" s="385"/>
      <c r="E1257" s="386"/>
      <c r="F1257" s="379"/>
      <c r="G1257" s="380"/>
      <c r="H1257" s="359"/>
      <c r="I1257" s="360"/>
    </row>
    <row r="1258" spans="2:9" x14ac:dyDescent="0.25">
      <c r="B1258" s="382">
        <v>44075</v>
      </c>
      <c r="C1258" s="387" t="s">
        <v>327</v>
      </c>
      <c r="D1258" s="385" t="s">
        <v>790</v>
      </c>
      <c r="E1258" s="386">
        <v>3000000</v>
      </c>
      <c r="F1258" s="379">
        <f>E1258</f>
        <v>3000000</v>
      </c>
      <c r="G1258" s="380">
        <f>B1258+30</f>
        <v>44105</v>
      </c>
      <c r="H1258" s="359"/>
      <c r="I1258" s="360"/>
    </row>
    <row r="1259" spans="2:9" x14ac:dyDescent="0.25">
      <c r="B1259" s="382"/>
      <c r="C1259" s="387"/>
      <c r="D1259" s="385"/>
      <c r="E1259" s="386"/>
      <c r="F1259" s="379"/>
      <c r="G1259" s="380"/>
      <c r="H1259" s="359"/>
      <c r="I1259" s="360"/>
    </row>
    <row r="1260" spans="2:9" x14ac:dyDescent="0.25">
      <c r="B1260" s="382">
        <v>44102</v>
      </c>
      <c r="C1260" s="387" t="s">
        <v>330</v>
      </c>
      <c r="D1260" s="385" t="s">
        <v>791</v>
      </c>
      <c r="E1260" s="386">
        <v>410784</v>
      </c>
      <c r="F1260" s="379">
        <f>E1260</f>
        <v>410784</v>
      </c>
      <c r="G1260" s="380">
        <f>B1260+30</f>
        <v>44132</v>
      </c>
      <c r="H1260" s="359"/>
      <c r="I1260" s="360"/>
    </row>
    <row r="1261" spans="2:9" x14ac:dyDescent="0.25">
      <c r="B1261" s="382"/>
      <c r="C1261" s="387"/>
      <c r="D1261" s="385"/>
      <c r="E1261" s="386"/>
      <c r="F1261" s="379"/>
      <c r="G1261" s="380"/>
      <c r="H1261" s="359"/>
      <c r="I1261" s="360"/>
    </row>
    <row r="1262" spans="2:9" x14ac:dyDescent="0.25">
      <c r="B1262" s="382">
        <v>44077</v>
      </c>
      <c r="C1262" s="384" t="s">
        <v>792</v>
      </c>
      <c r="D1262" s="385" t="s">
        <v>793</v>
      </c>
      <c r="E1262" s="386">
        <v>4279000</v>
      </c>
      <c r="F1262" s="375"/>
      <c r="G1262" s="380">
        <f>B1262+30</f>
        <v>44107</v>
      </c>
      <c r="H1262" s="359"/>
      <c r="I1262" s="360"/>
    </row>
    <row r="1263" spans="2:9" x14ac:dyDescent="0.25">
      <c r="B1263" s="382">
        <v>44077</v>
      </c>
      <c r="C1263" s="384" t="s">
        <v>792</v>
      </c>
      <c r="D1263" s="385" t="s">
        <v>794</v>
      </c>
      <c r="E1263" s="386">
        <v>13536000</v>
      </c>
      <c r="F1263" s="375"/>
      <c r="G1263" s="380">
        <f>B1263+30</f>
        <v>44107</v>
      </c>
      <c r="H1263" s="359"/>
      <c r="I1263" s="360"/>
    </row>
    <row r="1264" spans="2:9" x14ac:dyDescent="0.25">
      <c r="B1264" s="382">
        <v>44102</v>
      </c>
      <c r="C1264" s="384" t="s">
        <v>792</v>
      </c>
      <c r="D1264" s="385" t="s">
        <v>795</v>
      </c>
      <c r="E1264" s="386">
        <v>4136000</v>
      </c>
      <c r="F1264" s="375"/>
      <c r="G1264" s="380">
        <f>B1264+30</f>
        <v>44132</v>
      </c>
      <c r="H1264" s="359"/>
      <c r="I1264" s="360"/>
    </row>
    <row r="1265" spans="2:9" x14ac:dyDescent="0.25">
      <c r="B1265" s="382">
        <v>44102</v>
      </c>
      <c r="C1265" s="384" t="s">
        <v>792</v>
      </c>
      <c r="D1265" s="385" t="s">
        <v>796</v>
      </c>
      <c r="E1265" s="390">
        <v>347400</v>
      </c>
      <c r="F1265" s="379">
        <f>SUM(E1262:E1265)</f>
        <v>22298400</v>
      </c>
      <c r="G1265" s="380">
        <f>B1265+30</f>
        <v>44132</v>
      </c>
      <c r="H1265" s="359"/>
      <c r="I1265" s="360"/>
    </row>
    <row r="1266" spans="2:9" x14ac:dyDescent="0.25">
      <c r="B1266" s="382"/>
      <c r="C1266" s="384"/>
      <c r="D1266" s="385"/>
      <c r="E1266" s="386"/>
      <c r="F1266" s="379"/>
      <c r="G1266" s="380"/>
      <c r="H1266" s="359"/>
      <c r="I1266" s="360"/>
    </row>
    <row r="1267" spans="2:9" x14ac:dyDescent="0.25">
      <c r="B1267" s="382">
        <v>44088</v>
      </c>
      <c r="C1267" s="384" t="s">
        <v>332</v>
      </c>
      <c r="D1267" s="385" t="s">
        <v>797</v>
      </c>
      <c r="E1267" s="386">
        <v>6645642</v>
      </c>
      <c r="F1267" s="379">
        <f>E1267</f>
        <v>6645642</v>
      </c>
      <c r="G1267" s="380">
        <f>B1267+30</f>
        <v>44118</v>
      </c>
      <c r="H1267" s="359"/>
      <c r="I1267" s="360"/>
    </row>
    <row r="1268" spans="2:9" x14ac:dyDescent="0.25">
      <c r="B1268" s="382"/>
      <c r="C1268" s="384"/>
      <c r="D1268" s="385"/>
      <c r="E1268" s="386"/>
      <c r="F1268" s="375"/>
      <c r="G1268" s="380"/>
      <c r="H1268" s="359"/>
      <c r="I1268" s="360"/>
    </row>
    <row r="1269" spans="2:9" x14ac:dyDescent="0.25">
      <c r="B1269" s="382">
        <v>44096</v>
      </c>
      <c r="C1269" s="384" t="s">
        <v>334</v>
      </c>
      <c r="D1269" s="385" t="s">
        <v>798</v>
      </c>
      <c r="E1269" s="386">
        <v>3120000</v>
      </c>
      <c r="F1269" s="379">
        <f>E1269</f>
        <v>3120000</v>
      </c>
      <c r="G1269" s="380">
        <f>B1269+30</f>
        <v>44126</v>
      </c>
      <c r="H1269" s="359"/>
      <c r="I1269" s="360"/>
    </row>
    <row r="1270" spans="2:9" x14ac:dyDescent="0.25">
      <c r="B1270" s="382"/>
      <c r="C1270" s="384"/>
      <c r="D1270" s="385"/>
      <c r="E1270" s="386"/>
      <c r="F1270" s="375"/>
      <c r="G1270" s="380"/>
      <c r="H1270" s="359"/>
      <c r="I1270" s="360"/>
    </row>
    <row r="1271" spans="2:9" x14ac:dyDescent="0.25">
      <c r="B1271" s="382">
        <v>40317</v>
      </c>
      <c r="C1271" s="387" t="s">
        <v>799</v>
      </c>
      <c r="D1271" s="388" t="s">
        <v>800</v>
      </c>
      <c r="E1271" s="378">
        <v>9417670</v>
      </c>
      <c r="F1271" s="379">
        <f>E1271</f>
        <v>9417670</v>
      </c>
      <c r="G1271" s="380">
        <f>B1271+30</f>
        <v>40347</v>
      </c>
      <c r="H1271" s="359"/>
      <c r="I1271" s="360"/>
    </row>
    <row r="1272" spans="2:9" x14ac:dyDescent="0.25">
      <c r="B1272" s="382"/>
      <c r="C1272" s="387"/>
      <c r="D1272" s="388"/>
      <c r="E1272" s="378"/>
      <c r="F1272" s="379"/>
      <c r="G1272" s="380"/>
      <c r="H1272" s="359"/>
      <c r="I1272" s="360"/>
    </row>
    <row r="1273" spans="2:9" x14ac:dyDescent="0.25">
      <c r="B1273" s="382">
        <v>44104</v>
      </c>
      <c r="C1273" s="387" t="s">
        <v>801</v>
      </c>
      <c r="D1273" s="388" t="s">
        <v>802</v>
      </c>
      <c r="E1273" s="378">
        <v>5150000</v>
      </c>
      <c r="F1273" s="379">
        <f>E1273</f>
        <v>5150000</v>
      </c>
      <c r="G1273" s="380">
        <f>B1273+30</f>
        <v>44134</v>
      </c>
      <c r="H1273" s="359"/>
      <c r="I1273" s="360"/>
    </row>
    <row r="1274" spans="2:9" x14ac:dyDescent="0.25">
      <c r="B1274" s="382"/>
      <c r="C1274" s="387"/>
      <c r="D1274" s="388"/>
      <c r="E1274" s="378"/>
      <c r="F1274" s="379"/>
      <c r="G1274" s="380"/>
      <c r="H1274" s="359"/>
      <c r="I1274" s="360"/>
    </row>
    <row r="1275" spans="2:9" x14ac:dyDescent="0.25">
      <c r="B1275" s="382">
        <v>44088</v>
      </c>
      <c r="C1275" s="387" t="s">
        <v>803</v>
      </c>
      <c r="D1275" s="388" t="s">
        <v>804</v>
      </c>
      <c r="E1275" s="378">
        <v>882923</v>
      </c>
      <c r="F1275" s="379"/>
      <c r="G1275" s="380">
        <f>B1275+30</f>
        <v>44118</v>
      </c>
      <c r="H1275" s="359"/>
      <c r="I1275" s="360"/>
    </row>
    <row r="1276" spans="2:9" x14ac:dyDescent="0.25">
      <c r="B1276" s="382">
        <v>44095</v>
      </c>
      <c r="C1276" s="387" t="s">
        <v>803</v>
      </c>
      <c r="D1276" s="388" t="s">
        <v>805</v>
      </c>
      <c r="E1276" s="390">
        <v>3333333</v>
      </c>
      <c r="F1276" s="379">
        <f>SUM(E1275:E1276)</f>
        <v>4216256</v>
      </c>
      <c r="G1276" s="380">
        <f>B1276+30</f>
        <v>44125</v>
      </c>
      <c r="H1276" s="359"/>
      <c r="I1276" s="360"/>
    </row>
    <row r="1277" spans="2:9" x14ac:dyDescent="0.25">
      <c r="B1277" s="382"/>
      <c r="C1277" s="387"/>
      <c r="D1277" s="388"/>
      <c r="E1277" s="378"/>
      <c r="F1277" s="379"/>
      <c r="G1277" s="380"/>
      <c r="H1277" s="359"/>
      <c r="I1277" s="360"/>
    </row>
    <row r="1278" spans="2:9" x14ac:dyDescent="0.25">
      <c r="B1278" s="382">
        <v>44084</v>
      </c>
      <c r="C1278" s="387" t="s">
        <v>338</v>
      </c>
      <c r="D1278" s="388" t="s">
        <v>806</v>
      </c>
      <c r="E1278" s="378">
        <v>1500000</v>
      </c>
      <c r="F1278" s="379">
        <f>E1278</f>
        <v>1500000</v>
      </c>
      <c r="G1278" s="380">
        <f>B1278+30</f>
        <v>44114</v>
      </c>
      <c r="H1278" s="359"/>
      <c r="I1278" s="360"/>
    </row>
    <row r="1279" spans="2:9" x14ac:dyDescent="0.25">
      <c r="B1279" s="382"/>
      <c r="C1279" s="387"/>
      <c r="D1279" s="388"/>
      <c r="E1279" s="378"/>
      <c r="F1279" s="379"/>
      <c r="G1279" s="380"/>
      <c r="H1279" s="359"/>
      <c r="I1279" s="360"/>
    </row>
    <row r="1280" spans="2:9" x14ac:dyDescent="0.25">
      <c r="B1280" s="382">
        <v>44082</v>
      </c>
      <c r="C1280" s="387" t="s">
        <v>340</v>
      </c>
      <c r="D1280" s="388" t="s">
        <v>807</v>
      </c>
      <c r="E1280" s="386">
        <v>38759</v>
      </c>
      <c r="F1280" s="379"/>
      <c r="G1280" s="380">
        <f>B1280+30</f>
        <v>44112</v>
      </c>
      <c r="H1280" s="359"/>
      <c r="I1280" s="360"/>
    </row>
    <row r="1281" spans="2:9" x14ac:dyDescent="0.25">
      <c r="B1281" s="382">
        <v>44097</v>
      </c>
      <c r="C1281" s="387" t="s">
        <v>340</v>
      </c>
      <c r="D1281" s="388" t="s">
        <v>808</v>
      </c>
      <c r="E1281" s="390">
        <v>1004400</v>
      </c>
      <c r="F1281" s="379">
        <f>SUM(E1280:E1281)</f>
        <v>1043159</v>
      </c>
      <c r="G1281" s="380">
        <f>B1281+30</f>
        <v>44127</v>
      </c>
      <c r="H1281" s="359"/>
      <c r="I1281" s="360"/>
    </row>
    <row r="1282" spans="2:9" x14ac:dyDescent="0.25">
      <c r="B1282" s="382"/>
      <c r="C1282" s="387"/>
      <c r="D1282" s="388"/>
      <c r="E1282" s="386"/>
      <c r="F1282" s="379"/>
      <c r="G1282" s="380"/>
      <c r="H1282" s="359"/>
      <c r="I1282" s="360"/>
    </row>
    <row r="1283" spans="2:9" x14ac:dyDescent="0.25">
      <c r="B1283" s="372">
        <v>44091</v>
      </c>
      <c r="C1283" s="387" t="s">
        <v>809</v>
      </c>
      <c r="D1283" s="385" t="s">
        <v>810</v>
      </c>
      <c r="E1283" s="386">
        <v>3560000</v>
      </c>
      <c r="F1283" s="375"/>
      <c r="G1283" s="380">
        <f t="shared" ref="G1283:G1346" si="7">B1283+30</f>
        <v>44121</v>
      </c>
      <c r="H1283" s="359"/>
      <c r="I1283" s="360"/>
    </row>
    <row r="1284" spans="2:9" x14ac:dyDescent="0.25">
      <c r="B1284" s="372">
        <v>44091</v>
      </c>
      <c r="C1284" s="387" t="s">
        <v>809</v>
      </c>
      <c r="D1284" s="385" t="s">
        <v>811</v>
      </c>
      <c r="E1284" s="386">
        <v>2400000</v>
      </c>
      <c r="F1284" s="375"/>
      <c r="G1284" s="380">
        <f t="shared" si="7"/>
        <v>44121</v>
      </c>
      <c r="H1284" s="359"/>
      <c r="I1284" s="360"/>
    </row>
    <row r="1285" spans="2:9" x14ac:dyDescent="0.25">
      <c r="B1285" s="372">
        <v>44091</v>
      </c>
      <c r="C1285" s="387" t="s">
        <v>809</v>
      </c>
      <c r="D1285" s="385" t="s">
        <v>812</v>
      </c>
      <c r="E1285" s="386">
        <v>6869000</v>
      </c>
      <c r="F1285" s="375"/>
      <c r="G1285" s="380">
        <f t="shared" si="7"/>
        <v>44121</v>
      </c>
      <c r="H1285" s="359"/>
      <c r="I1285" s="360"/>
    </row>
    <row r="1286" spans="2:9" x14ac:dyDescent="0.25">
      <c r="B1286" s="372">
        <v>44091</v>
      </c>
      <c r="C1286" s="387" t="s">
        <v>809</v>
      </c>
      <c r="D1286" s="385" t="s">
        <v>813</v>
      </c>
      <c r="E1286" s="386">
        <v>8135000</v>
      </c>
      <c r="F1286" s="375"/>
      <c r="G1286" s="380">
        <f t="shared" si="7"/>
        <v>44121</v>
      </c>
      <c r="H1286" s="359"/>
      <c r="I1286" s="360"/>
    </row>
    <row r="1287" spans="2:9" x14ac:dyDescent="0.25">
      <c r="B1287" s="372">
        <v>44091</v>
      </c>
      <c r="C1287" s="387" t="s">
        <v>809</v>
      </c>
      <c r="D1287" s="385" t="s">
        <v>814</v>
      </c>
      <c r="E1287" s="386">
        <v>320000</v>
      </c>
      <c r="F1287" s="375"/>
      <c r="G1287" s="380">
        <f t="shared" si="7"/>
        <v>44121</v>
      </c>
      <c r="H1287" s="359"/>
      <c r="I1287" s="360"/>
    </row>
    <row r="1288" spans="2:9" x14ac:dyDescent="0.25">
      <c r="B1288" s="372">
        <v>44091</v>
      </c>
      <c r="C1288" s="387" t="s">
        <v>809</v>
      </c>
      <c r="D1288" s="385" t="s">
        <v>815</v>
      </c>
      <c r="E1288" s="386">
        <v>8952000</v>
      </c>
      <c r="F1288" s="375"/>
      <c r="G1288" s="380">
        <f t="shared" si="7"/>
        <v>44121</v>
      </c>
      <c r="H1288" s="359"/>
      <c r="I1288" s="360"/>
    </row>
    <row r="1289" spans="2:9" x14ac:dyDescent="0.25">
      <c r="B1289" s="372">
        <v>44092</v>
      </c>
      <c r="C1289" s="387" t="s">
        <v>809</v>
      </c>
      <c r="D1289" s="385" t="s">
        <v>816</v>
      </c>
      <c r="E1289" s="386">
        <v>7354000</v>
      </c>
      <c r="F1289" s="375"/>
      <c r="G1289" s="380">
        <f t="shared" si="7"/>
        <v>44122</v>
      </c>
      <c r="H1289" s="359"/>
      <c r="I1289" s="360"/>
    </row>
    <row r="1290" spans="2:9" x14ac:dyDescent="0.25">
      <c r="B1290" s="372">
        <v>44092</v>
      </c>
      <c r="C1290" s="387" t="s">
        <v>809</v>
      </c>
      <c r="D1290" s="385" t="s">
        <v>817</v>
      </c>
      <c r="E1290" s="386">
        <v>3620000</v>
      </c>
      <c r="F1290" s="375"/>
      <c r="G1290" s="380">
        <f t="shared" si="7"/>
        <v>44122</v>
      </c>
      <c r="H1290" s="359"/>
      <c r="I1290" s="360"/>
    </row>
    <row r="1291" spans="2:9" x14ac:dyDescent="0.25">
      <c r="B1291" s="372">
        <v>44092</v>
      </c>
      <c r="C1291" s="387" t="s">
        <v>809</v>
      </c>
      <c r="D1291" s="385" t="s">
        <v>818</v>
      </c>
      <c r="E1291" s="386">
        <v>1140000</v>
      </c>
      <c r="F1291" s="375"/>
      <c r="G1291" s="380">
        <f t="shared" si="7"/>
        <v>44122</v>
      </c>
      <c r="H1291" s="359"/>
      <c r="I1291" s="360"/>
    </row>
    <row r="1292" spans="2:9" x14ac:dyDescent="0.25">
      <c r="B1292" s="372">
        <v>44092</v>
      </c>
      <c r="C1292" s="387" t="s">
        <v>809</v>
      </c>
      <c r="D1292" s="385" t="s">
        <v>819</v>
      </c>
      <c r="E1292" s="386">
        <v>147000</v>
      </c>
      <c r="F1292" s="375"/>
      <c r="G1292" s="380">
        <f t="shared" si="7"/>
        <v>44122</v>
      </c>
      <c r="H1292" s="359"/>
      <c r="I1292" s="360"/>
    </row>
    <row r="1293" spans="2:9" x14ac:dyDescent="0.25">
      <c r="B1293" s="372">
        <v>44092</v>
      </c>
      <c r="C1293" s="387" t="s">
        <v>809</v>
      </c>
      <c r="D1293" s="385" t="s">
        <v>820</v>
      </c>
      <c r="E1293" s="386">
        <v>6581000</v>
      </c>
      <c r="F1293" s="375"/>
      <c r="G1293" s="380">
        <f t="shared" si="7"/>
        <v>44122</v>
      </c>
      <c r="H1293" s="359"/>
      <c r="I1293" s="360"/>
    </row>
    <row r="1294" spans="2:9" x14ac:dyDescent="0.25">
      <c r="B1294" s="372">
        <v>44092</v>
      </c>
      <c r="C1294" s="387" t="s">
        <v>809</v>
      </c>
      <c r="D1294" s="385" t="s">
        <v>821</v>
      </c>
      <c r="E1294" s="386">
        <v>7680000</v>
      </c>
      <c r="F1294" s="375"/>
      <c r="G1294" s="380">
        <f t="shared" si="7"/>
        <v>44122</v>
      </c>
      <c r="H1294" s="359"/>
      <c r="I1294" s="360"/>
    </row>
    <row r="1295" spans="2:9" x14ac:dyDescent="0.25">
      <c r="B1295" s="372">
        <v>44092</v>
      </c>
      <c r="C1295" s="387" t="s">
        <v>809</v>
      </c>
      <c r="D1295" s="385" t="s">
        <v>822</v>
      </c>
      <c r="E1295" s="386">
        <v>265000</v>
      </c>
      <c r="F1295" s="375"/>
      <c r="G1295" s="380">
        <f t="shared" si="7"/>
        <v>44122</v>
      </c>
      <c r="H1295" s="359"/>
      <c r="I1295" s="360"/>
    </row>
    <row r="1296" spans="2:9" x14ac:dyDescent="0.25">
      <c r="B1296" s="372">
        <v>44092</v>
      </c>
      <c r="C1296" s="387" t="s">
        <v>809</v>
      </c>
      <c r="D1296" s="385" t="s">
        <v>823</v>
      </c>
      <c r="E1296" s="386">
        <v>6257000</v>
      </c>
      <c r="F1296" s="375"/>
      <c r="G1296" s="380">
        <f t="shared" si="7"/>
        <v>44122</v>
      </c>
      <c r="H1296" s="359"/>
      <c r="I1296" s="360"/>
    </row>
    <row r="1297" spans="2:9" x14ac:dyDescent="0.25">
      <c r="B1297" s="372">
        <v>44092</v>
      </c>
      <c r="C1297" s="387" t="s">
        <v>809</v>
      </c>
      <c r="D1297" s="385" t="s">
        <v>824</v>
      </c>
      <c r="E1297" s="386">
        <v>3080000</v>
      </c>
      <c r="F1297" s="375"/>
      <c r="G1297" s="380">
        <f t="shared" si="7"/>
        <v>44122</v>
      </c>
      <c r="H1297" s="359"/>
      <c r="I1297" s="360"/>
    </row>
    <row r="1298" spans="2:9" x14ac:dyDescent="0.25">
      <c r="B1298" s="372">
        <v>44092</v>
      </c>
      <c r="C1298" s="387" t="s">
        <v>809</v>
      </c>
      <c r="D1298" s="385" t="s">
        <v>825</v>
      </c>
      <c r="E1298" s="386">
        <v>4045000</v>
      </c>
      <c r="F1298" s="375"/>
      <c r="G1298" s="380">
        <f t="shared" si="7"/>
        <v>44122</v>
      </c>
      <c r="H1298" s="359"/>
      <c r="I1298" s="360"/>
    </row>
    <row r="1299" spans="2:9" x14ac:dyDescent="0.25">
      <c r="B1299" s="372">
        <v>44095</v>
      </c>
      <c r="C1299" s="387" t="s">
        <v>809</v>
      </c>
      <c r="D1299" s="385" t="s">
        <v>826</v>
      </c>
      <c r="E1299" s="386">
        <v>8400000</v>
      </c>
      <c r="F1299" s="375"/>
      <c r="G1299" s="380">
        <f t="shared" si="7"/>
        <v>44125</v>
      </c>
      <c r="H1299" s="359"/>
      <c r="I1299" s="360"/>
    </row>
    <row r="1300" spans="2:9" x14ac:dyDescent="0.25">
      <c r="B1300" s="372">
        <v>44095</v>
      </c>
      <c r="C1300" s="387" t="s">
        <v>809</v>
      </c>
      <c r="D1300" s="385" t="s">
        <v>827</v>
      </c>
      <c r="E1300" s="386">
        <v>10793000</v>
      </c>
      <c r="F1300" s="375"/>
      <c r="G1300" s="380">
        <f t="shared" si="7"/>
        <v>44125</v>
      </c>
      <c r="H1300" s="359"/>
      <c r="I1300" s="360"/>
    </row>
    <row r="1301" spans="2:9" x14ac:dyDescent="0.25">
      <c r="B1301" s="372">
        <v>44095</v>
      </c>
      <c r="C1301" s="387" t="s">
        <v>809</v>
      </c>
      <c r="D1301" s="385" t="s">
        <v>828</v>
      </c>
      <c r="E1301" s="386">
        <v>8851500</v>
      </c>
      <c r="F1301" s="375"/>
      <c r="G1301" s="380">
        <f t="shared" si="7"/>
        <v>44125</v>
      </c>
      <c r="H1301" s="359"/>
      <c r="I1301" s="360"/>
    </row>
    <row r="1302" spans="2:9" x14ac:dyDescent="0.25">
      <c r="B1302" s="372">
        <v>44095</v>
      </c>
      <c r="C1302" s="387" t="s">
        <v>809</v>
      </c>
      <c r="D1302" s="385" t="s">
        <v>829</v>
      </c>
      <c r="E1302" s="386">
        <v>4349000</v>
      </c>
      <c r="F1302" s="375"/>
      <c r="G1302" s="380">
        <f t="shared" si="7"/>
        <v>44125</v>
      </c>
      <c r="H1302" s="359"/>
      <c r="I1302" s="360"/>
    </row>
    <row r="1303" spans="2:9" x14ac:dyDescent="0.25">
      <c r="B1303" s="372">
        <v>44095</v>
      </c>
      <c r="C1303" s="387" t="s">
        <v>809</v>
      </c>
      <c r="D1303" s="385" t="s">
        <v>830</v>
      </c>
      <c r="E1303" s="386">
        <v>8129000</v>
      </c>
      <c r="F1303" s="375"/>
      <c r="G1303" s="380">
        <f t="shared" si="7"/>
        <v>44125</v>
      </c>
      <c r="H1303" s="359"/>
      <c r="I1303" s="360"/>
    </row>
    <row r="1304" spans="2:9" x14ac:dyDescent="0.25">
      <c r="B1304" s="372">
        <v>44095</v>
      </c>
      <c r="C1304" s="387" t="s">
        <v>809</v>
      </c>
      <c r="D1304" s="385" t="s">
        <v>831</v>
      </c>
      <c r="E1304" s="386">
        <v>6839900</v>
      </c>
      <c r="F1304" s="375"/>
      <c r="G1304" s="380">
        <f t="shared" si="7"/>
        <v>44125</v>
      </c>
      <c r="H1304" s="359"/>
      <c r="I1304" s="360"/>
    </row>
    <row r="1305" spans="2:9" x14ac:dyDescent="0.25">
      <c r="B1305" s="372">
        <v>44095</v>
      </c>
      <c r="C1305" s="387" t="s">
        <v>809</v>
      </c>
      <c r="D1305" s="385" t="s">
        <v>832</v>
      </c>
      <c r="E1305" s="386">
        <v>1508100</v>
      </c>
      <c r="F1305" s="375"/>
      <c r="G1305" s="380">
        <f t="shared" si="7"/>
        <v>44125</v>
      </c>
      <c r="H1305" s="359"/>
      <c r="I1305" s="360"/>
    </row>
    <row r="1306" spans="2:9" x14ac:dyDescent="0.25">
      <c r="B1306" s="372">
        <v>44095</v>
      </c>
      <c r="C1306" s="387" t="s">
        <v>809</v>
      </c>
      <c r="D1306" s="385" t="s">
        <v>833</v>
      </c>
      <c r="E1306" s="386">
        <v>1170000</v>
      </c>
      <c r="F1306" s="375"/>
      <c r="G1306" s="380">
        <f t="shared" si="7"/>
        <v>44125</v>
      </c>
      <c r="H1306" s="359"/>
      <c r="I1306" s="360"/>
    </row>
    <row r="1307" spans="2:9" x14ac:dyDescent="0.25">
      <c r="B1307" s="372">
        <v>44095</v>
      </c>
      <c r="C1307" s="387" t="s">
        <v>809</v>
      </c>
      <c r="D1307" s="385" t="s">
        <v>834</v>
      </c>
      <c r="E1307" s="386">
        <v>6510000</v>
      </c>
      <c r="F1307" s="375"/>
      <c r="G1307" s="380">
        <f t="shared" si="7"/>
        <v>44125</v>
      </c>
      <c r="H1307" s="359"/>
      <c r="I1307" s="360"/>
    </row>
    <row r="1308" spans="2:9" x14ac:dyDescent="0.25">
      <c r="B1308" s="372">
        <v>44095</v>
      </c>
      <c r="C1308" s="387" t="s">
        <v>809</v>
      </c>
      <c r="D1308" s="385" t="s">
        <v>835</v>
      </c>
      <c r="E1308" s="386">
        <v>7904000</v>
      </c>
      <c r="F1308" s="375"/>
      <c r="G1308" s="380">
        <f t="shared" si="7"/>
        <v>44125</v>
      </c>
      <c r="H1308" s="359"/>
      <c r="I1308" s="360"/>
    </row>
    <row r="1309" spans="2:9" x14ac:dyDescent="0.25">
      <c r="B1309" s="372">
        <v>44096</v>
      </c>
      <c r="C1309" s="387" t="s">
        <v>809</v>
      </c>
      <c r="D1309" s="385" t="s">
        <v>836</v>
      </c>
      <c r="E1309" s="386">
        <v>6056000</v>
      </c>
      <c r="F1309" s="375"/>
      <c r="G1309" s="380">
        <f t="shared" si="7"/>
        <v>44126</v>
      </c>
      <c r="H1309" s="359"/>
      <c r="I1309" s="360"/>
    </row>
    <row r="1310" spans="2:9" x14ac:dyDescent="0.25">
      <c r="B1310" s="372">
        <v>44096</v>
      </c>
      <c r="C1310" s="387" t="s">
        <v>809</v>
      </c>
      <c r="D1310" s="385" t="s">
        <v>837</v>
      </c>
      <c r="E1310" s="386">
        <v>8640000</v>
      </c>
      <c r="F1310" s="375"/>
      <c r="G1310" s="380">
        <f t="shared" si="7"/>
        <v>44126</v>
      </c>
      <c r="H1310" s="359"/>
      <c r="I1310" s="360"/>
    </row>
    <row r="1311" spans="2:9" x14ac:dyDescent="0.25">
      <c r="B1311" s="372">
        <v>44096</v>
      </c>
      <c r="C1311" s="387" t="s">
        <v>809</v>
      </c>
      <c r="D1311" s="385" t="s">
        <v>838</v>
      </c>
      <c r="E1311" s="386">
        <v>1919000</v>
      </c>
      <c r="F1311" s="375"/>
      <c r="G1311" s="380">
        <f t="shared" si="7"/>
        <v>44126</v>
      </c>
      <c r="H1311" s="359"/>
      <c r="I1311" s="360"/>
    </row>
    <row r="1312" spans="2:9" x14ac:dyDescent="0.25">
      <c r="B1312" s="372">
        <v>44096</v>
      </c>
      <c r="C1312" s="387" t="s">
        <v>809</v>
      </c>
      <c r="D1312" s="385" t="s">
        <v>839</v>
      </c>
      <c r="E1312" s="386">
        <v>7410000</v>
      </c>
      <c r="F1312" s="375"/>
      <c r="G1312" s="380">
        <f t="shared" si="7"/>
        <v>44126</v>
      </c>
      <c r="H1312" s="359"/>
      <c r="I1312" s="360"/>
    </row>
    <row r="1313" spans="2:9" x14ac:dyDescent="0.25">
      <c r="B1313" s="372">
        <v>44096</v>
      </c>
      <c r="C1313" s="387" t="s">
        <v>809</v>
      </c>
      <c r="D1313" s="385" t="s">
        <v>840</v>
      </c>
      <c r="E1313" s="386">
        <v>4818000</v>
      </c>
      <c r="F1313" s="375"/>
      <c r="G1313" s="380">
        <f t="shared" si="7"/>
        <v>44126</v>
      </c>
      <c r="H1313" s="359"/>
      <c r="I1313" s="360"/>
    </row>
    <row r="1314" spans="2:9" x14ac:dyDescent="0.25">
      <c r="B1314" s="372">
        <v>44096</v>
      </c>
      <c r="C1314" s="387" t="s">
        <v>809</v>
      </c>
      <c r="D1314" s="385" t="s">
        <v>841</v>
      </c>
      <c r="E1314" s="386">
        <v>6944000</v>
      </c>
      <c r="F1314" s="375"/>
      <c r="G1314" s="380">
        <f t="shared" si="7"/>
        <v>44126</v>
      </c>
      <c r="H1314" s="359"/>
      <c r="I1314" s="360"/>
    </row>
    <row r="1315" spans="2:9" x14ac:dyDescent="0.25">
      <c r="B1315" s="372">
        <v>44096</v>
      </c>
      <c r="C1315" s="387" t="s">
        <v>809</v>
      </c>
      <c r="D1315" s="385" t="s">
        <v>842</v>
      </c>
      <c r="E1315" s="386">
        <v>3616000</v>
      </c>
      <c r="F1315" s="375"/>
      <c r="G1315" s="380">
        <f t="shared" si="7"/>
        <v>44126</v>
      </c>
      <c r="H1315" s="359"/>
      <c r="I1315" s="360"/>
    </row>
    <row r="1316" spans="2:9" x14ac:dyDescent="0.25">
      <c r="B1316" s="372">
        <v>44097</v>
      </c>
      <c r="C1316" s="387" t="s">
        <v>809</v>
      </c>
      <c r="D1316" s="385" t="s">
        <v>843</v>
      </c>
      <c r="E1316" s="386">
        <v>7352500</v>
      </c>
      <c r="F1316" s="375"/>
      <c r="G1316" s="380">
        <f t="shared" si="7"/>
        <v>44127</v>
      </c>
      <c r="H1316" s="359"/>
      <c r="I1316" s="360"/>
    </row>
    <row r="1317" spans="2:9" x14ac:dyDescent="0.25">
      <c r="B1317" s="372">
        <v>44097</v>
      </c>
      <c r="C1317" s="387" t="s">
        <v>809</v>
      </c>
      <c r="D1317" s="385" t="s">
        <v>844</v>
      </c>
      <c r="E1317" s="386">
        <v>8640000</v>
      </c>
      <c r="F1317" s="375"/>
      <c r="G1317" s="380">
        <f t="shared" si="7"/>
        <v>44127</v>
      </c>
      <c r="H1317" s="359"/>
      <c r="I1317" s="360"/>
    </row>
    <row r="1318" spans="2:9" x14ac:dyDescent="0.25">
      <c r="B1318" s="372">
        <v>44097</v>
      </c>
      <c r="C1318" s="387" t="s">
        <v>809</v>
      </c>
      <c r="D1318" s="385" t="s">
        <v>845</v>
      </c>
      <c r="E1318" s="386">
        <v>3000000</v>
      </c>
      <c r="F1318" s="375"/>
      <c r="G1318" s="380">
        <f t="shared" si="7"/>
        <v>44127</v>
      </c>
      <c r="H1318" s="359"/>
      <c r="I1318" s="360"/>
    </row>
    <row r="1319" spans="2:9" x14ac:dyDescent="0.25">
      <c r="B1319" s="372">
        <v>44097</v>
      </c>
      <c r="C1319" s="387" t="s">
        <v>809</v>
      </c>
      <c r="D1319" s="385" t="s">
        <v>846</v>
      </c>
      <c r="E1319" s="386">
        <v>5467500</v>
      </c>
      <c r="F1319" s="375"/>
      <c r="G1319" s="380">
        <f t="shared" si="7"/>
        <v>44127</v>
      </c>
      <c r="H1319" s="359"/>
      <c r="I1319" s="360"/>
    </row>
    <row r="1320" spans="2:9" x14ac:dyDescent="0.25">
      <c r="B1320" s="372">
        <v>44097</v>
      </c>
      <c r="C1320" s="387" t="s">
        <v>809</v>
      </c>
      <c r="D1320" s="385" t="s">
        <v>847</v>
      </c>
      <c r="E1320" s="386">
        <v>6194000</v>
      </c>
      <c r="F1320" s="375"/>
      <c r="G1320" s="380">
        <f t="shared" si="7"/>
        <v>44127</v>
      </c>
      <c r="H1320" s="359"/>
      <c r="I1320" s="360"/>
    </row>
    <row r="1321" spans="2:9" x14ac:dyDescent="0.25">
      <c r="B1321" s="372">
        <v>44097</v>
      </c>
      <c r="C1321" s="387" t="s">
        <v>809</v>
      </c>
      <c r="D1321" s="385" t="s">
        <v>848</v>
      </c>
      <c r="E1321" s="386">
        <v>3660000</v>
      </c>
      <c r="F1321" s="375"/>
      <c r="G1321" s="380">
        <f t="shared" si="7"/>
        <v>44127</v>
      </c>
      <c r="H1321" s="359"/>
      <c r="I1321" s="360"/>
    </row>
    <row r="1322" spans="2:9" x14ac:dyDescent="0.25">
      <c r="B1322" s="372">
        <v>44097</v>
      </c>
      <c r="C1322" s="387" t="s">
        <v>809</v>
      </c>
      <c r="D1322" s="385" t="s">
        <v>849</v>
      </c>
      <c r="E1322" s="386">
        <v>360000</v>
      </c>
      <c r="F1322" s="375"/>
      <c r="G1322" s="380">
        <f t="shared" si="7"/>
        <v>44127</v>
      </c>
      <c r="H1322" s="359"/>
      <c r="I1322" s="360"/>
    </row>
    <row r="1323" spans="2:9" x14ac:dyDescent="0.25">
      <c r="B1323" s="372">
        <v>44097</v>
      </c>
      <c r="C1323" s="387" t="s">
        <v>809</v>
      </c>
      <c r="D1323" s="385" t="s">
        <v>850</v>
      </c>
      <c r="E1323" s="386">
        <v>3170000</v>
      </c>
      <c r="F1323" s="375"/>
      <c r="G1323" s="380">
        <f t="shared" si="7"/>
        <v>44127</v>
      </c>
      <c r="H1323" s="359"/>
      <c r="I1323" s="360"/>
    </row>
    <row r="1324" spans="2:9" x14ac:dyDescent="0.25">
      <c r="B1324" s="372">
        <v>44097</v>
      </c>
      <c r="C1324" s="387" t="s">
        <v>809</v>
      </c>
      <c r="D1324" s="385" t="s">
        <v>851</v>
      </c>
      <c r="E1324" s="386">
        <v>6710000</v>
      </c>
      <c r="F1324" s="375"/>
      <c r="G1324" s="380">
        <f t="shared" si="7"/>
        <v>44127</v>
      </c>
      <c r="H1324" s="359"/>
      <c r="I1324" s="360"/>
    </row>
    <row r="1325" spans="2:9" x14ac:dyDescent="0.25">
      <c r="B1325" s="372">
        <v>44097</v>
      </c>
      <c r="C1325" s="387" t="s">
        <v>809</v>
      </c>
      <c r="D1325" s="385" t="s">
        <v>852</v>
      </c>
      <c r="E1325" s="386">
        <v>1230000</v>
      </c>
      <c r="F1325" s="375"/>
      <c r="G1325" s="380">
        <f t="shared" si="7"/>
        <v>44127</v>
      </c>
      <c r="H1325" s="359"/>
      <c r="I1325" s="360"/>
    </row>
    <row r="1326" spans="2:9" x14ac:dyDescent="0.25">
      <c r="B1326" s="372">
        <v>44097</v>
      </c>
      <c r="C1326" s="387" t="s">
        <v>809</v>
      </c>
      <c r="D1326" s="385" t="s">
        <v>853</v>
      </c>
      <c r="E1326" s="386">
        <v>3529500</v>
      </c>
      <c r="F1326" s="375"/>
      <c r="G1326" s="380">
        <f t="shared" si="7"/>
        <v>44127</v>
      </c>
      <c r="H1326" s="359"/>
      <c r="I1326" s="360"/>
    </row>
    <row r="1327" spans="2:9" x14ac:dyDescent="0.25">
      <c r="B1327" s="372">
        <v>44098</v>
      </c>
      <c r="C1327" s="387" t="s">
        <v>809</v>
      </c>
      <c r="D1327" s="385" t="s">
        <v>854</v>
      </c>
      <c r="E1327" s="386">
        <v>9105000</v>
      </c>
      <c r="F1327" s="375"/>
      <c r="G1327" s="380">
        <f t="shared" si="7"/>
        <v>44128</v>
      </c>
      <c r="H1327" s="359"/>
      <c r="I1327" s="360"/>
    </row>
    <row r="1328" spans="2:9" x14ac:dyDescent="0.25">
      <c r="B1328" s="372">
        <v>44098</v>
      </c>
      <c r="C1328" s="387" t="s">
        <v>809</v>
      </c>
      <c r="D1328" s="385" t="s">
        <v>855</v>
      </c>
      <c r="E1328" s="386">
        <v>2456000</v>
      </c>
      <c r="F1328" s="375"/>
      <c r="G1328" s="380">
        <f t="shared" si="7"/>
        <v>44128</v>
      </c>
      <c r="H1328" s="359"/>
      <c r="I1328" s="360"/>
    </row>
    <row r="1329" spans="2:9" x14ac:dyDescent="0.25">
      <c r="B1329" s="372">
        <v>44098</v>
      </c>
      <c r="C1329" s="387" t="s">
        <v>809</v>
      </c>
      <c r="D1329" s="385" t="s">
        <v>856</v>
      </c>
      <c r="E1329" s="386">
        <v>3616000</v>
      </c>
      <c r="F1329" s="375"/>
      <c r="G1329" s="380">
        <f t="shared" si="7"/>
        <v>44128</v>
      </c>
      <c r="H1329" s="359"/>
      <c r="I1329" s="360"/>
    </row>
    <row r="1330" spans="2:9" x14ac:dyDescent="0.25">
      <c r="B1330" s="372">
        <v>44098</v>
      </c>
      <c r="C1330" s="387" t="s">
        <v>809</v>
      </c>
      <c r="D1330" s="385" t="s">
        <v>857</v>
      </c>
      <c r="E1330" s="386">
        <v>4800000</v>
      </c>
      <c r="F1330" s="375"/>
      <c r="G1330" s="380">
        <f t="shared" si="7"/>
        <v>44128</v>
      </c>
      <c r="H1330" s="359"/>
      <c r="I1330" s="360"/>
    </row>
    <row r="1331" spans="2:9" x14ac:dyDescent="0.25">
      <c r="B1331" s="372">
        <v>44098</v>
      </c>
      <c r="C1331" s="387" t="s">
        <v>809</v>
      </c>
      <c r="D1331" s="385" t="s">
        <v>858</v>
      </c>
      <c r="E1331" s="386">
        <v>2002000</v>
      </c>
      <c r="F1331" s="375"/>
      <c r="G1331" s="380">
        <f t="shared" si="7"/>
        <v>44128</v>
      </c>
      <c r="H1331" s="359"/>
      <c r="I1331" s="360"/>
    </row>
    <row r="1332" spans="2:9" x14ac:dyDescent="0.25">
      <c r="B1332" s="372">
        <v>44098</v>
      </c>
      <c r="C1332" s="387" t="s">
        <v>809</v>
      </c>
      <c r="D1332" s="385" t="s">
        <v>859</v>
      </c>
      <c r="E1332" s="386">
        <v>6441000</v>
      </c>
      <c r="F1332" s="375"/>
      <c r="G1332" s="380">
        <f t="shared" si="7"/>
        <v>44128</v>
      </c>
      <c r="H1332" s="359"/>
      <c r="I1332" s="360"/>
    </row>
    <row r="1333" spans="2:9" x14ac:dyDescent="0.25">
      <c r="B1333" s="372">
        <v>44098</v>
      </c>
      <c r="C1333" s="387" t="s">
        <v>809</v>
      </c>
      <c r="D1333" s="385" t="s">
        <v>860</v>
      </c>
      <c r="E1333" s="386">
        <v>990000</v>
      </c>
      <c r="F1333" s="375"/>
      <c r="G1333" s="380">
        <f t="shared" si="7"/>
        <v>44128</v>
      </c>
      <c r="H1333" s="359"/>
      <c r="I1333" s="360"/>
    </row>
    <row r="1334" spans="2:9" x14ac:dyDescent="0.25">
      <c r="B1334" s="372">
        <v>44098</v>
      </c>
      <c r="C1334" s="387" t="s">
        <v>809</v>
      </c>
      <c r="D1334" s="385" t="s">
        <v>861</v>
      </c>
      <c r="E1334" s="386">
        <v>2260000</v>
      </c>
      <c r="F1334" s="375"/>
      <c r="G1334" s="380">
        <f t="shared" si="7"/>
        <v>44128</v>
      </c>
      <c r="H1334" s="359"/>
      <c r="I1334" s="360"/>
    </row>
    <row r="1335" spans="2:9" x14ac:dyDescent="0.25">
      <c r="B1335" s="372">
        <v>44098</v>
      </c>
      <c r="C1335" s="387" t="s">
        <v>809</v>
      </c>
      <c r="D1335" s="385" t="s">
        <v>862</v>
      </c>
      <c r="E1335" s="386">
        <v>7302000</v>
      </c>
      <c r="F1335" s="375"/>
      <c r="G1335" s="380">
        <f t="shared" si="7"/>
        <v>44128</v>
      </c>
      <c r="H1335" s="359"/>
      <c r="I1335" s="360"/>
    </row>
    <row r="1336" spans="2:9" x14ac:dyDescent="0.25">
      <c r="B1336" s="372">
        <v>44098</v>
      </c>
      <c r="C1336" s="387" t="s">
        <v>809</v>
      </c>
      <c r="D1336" s="385" t="s">
        <v>863</v>
      </c>
      <c r="E1336" s="386">
        <v>3765000</v>
      </c>
      <c r="F1336" s="375"/>
      <c r="G1336" s="380">
        <f t="shared" si="7"/>
        <v>44128</v>
      </c>
      <c r="H1336" s="359"/>
      <c r="I1336" s="360"/>
    </row>
    <row r="1337" spans="2:9" x14ac:dyDescent="0.25">
      <c r="B1337" s="372">
        <v>44098</v>
      </c>
      <c r="C1337" s="387" t="s">
        <v>809</v>
      </c>
      <c r="D1337" s="385" t="s">
        <v>864</v>
      </c>
      <c r="E1337" s="386">
        <v>38500</v>
      </c>
      <c r="F1337" s="375"/>
      <c r="G1337" s="380">
        <f t="shared" si="7"/>
        <v>44128</v>
      </c>
      <c r="H1337" s="359"/>
      <c r="I1337" s="360"/>
    </row>
    <row r="1338" spans="2:9" x14ac:dyDescent="0.25">
      <c r="B1338" s="372">
        <v>44098</v>
      </c>
      <c r="C1338" s="387" t="s">
        <v>809</v>
      </c>
      <c r="D1338" s="385" t="s">
        <v>865</v>
      </c>
      <c r="E1338" s="386">
        <v>1140000</v>
      </c>
      <c r="F1338" s="375"/>
      <c r="G1338" s="380">
        <f t="shared" si="7"/>
        <v>44128</v>
      </c>
      <c r="H1338" s="359"/>
      <c r="I1338" s="360"/>
    </row>
    <row r="1339" spans="2:9" x14ac:dyDescent="0.25">
      <c r="B1339" s="372">
        <v>44099</v>
      </c>
      <c r="C1339" s="387" t="s">
        <v>809</v>
      </c>
      <c r="D1339" s="385" t="s">
        <v>866</v>
      </c>
      <c r="E1339" s="386">
        <v>6441000</v>
      </c>
      <c r="F1339" s="375"/>
      <c r="G1339" s="380">
        <f t="shared" si="7"/>
        <v>44129</v>
      </c>
      <c r="H1339" s="359"/>
      <c r="I1339" s="360"/>
    </row>
    <row r="1340" spans="2:9" x14ac:dyDescent="0.25">
      <c r="B1340" s="372">
        <v>44099</v>
      </c>
      <c r="C1340" s="387" t="s">
        <v>809</v>
      </c>
      <c r="D1340" s="385" t="s">
        <v>867</v>
      </c>
      <c r="E1340" s="386">
        <v>3616000</v>
      </c>
      <c r="F1340" s="375"/>
      <c r="G1340" s="380">
        <f t="shared" si="7"/>
        <v>44129</v>
      </c>
      <c r="H1340" s="359"/>
      <c r="I1340" s="360"/>
    </row>
    <row r="1341" spans="2:9" x14ac:dyDescent="0.25">
      <c r="B1341" s="372">
        <v>44099</v>
      </c>
      <c r="C1341" s="387" t="s">
        <v>809</v>
      </c>
      <c r="D1341" s="385" t="s">
        <v>868</v>
      </c>
      <c r="E1341" s="386">
        <v>9055500</v>
      </c>
      <c r="F1341" s="375"/>
      <c r="G1341" s="380">
        <f t="shared" si="7"/>
        <v>44129</v>
      </c>
      <c r="H1341" s="359"/>
      <c r="I1341" s="360"/>
    </row>
    <row r="1342" spans="2:9" x14ac:dyDescent="0.25">
      <c r="B1342" s="372">
        <v>44099</v>
      </c>
      <c r="C1342" s="387" t="s">
        <v>809</v>
      </c>
      <c r="D1342" s="385" t="s">
        <v>869</v>
      </c>
      <c r="E1342" s="386">
        <v>3000000</v>
      </c>
      <c r="F1342" s="375"/>
      <c r="G1342" s="380">
        <f t="shared" si="7"/>
        <v>44129</v>
      </c>
      <c r="H1342" s="359"/>
      <c r="I1342" s="360"/>
    </row>
    <row r="1343" spans="2:9" x14ac:dyDescent="0.25">
      <c r="B1343" s="372">
        <v>44099</v>
      </c>
      <c r="C1343" s="387" t="s">
        <v>809</v>
      </c>
      <c r="D1343" s="385" t="s">
        <v>870</v>
      </c>
      <c r="E1343" s="386">
        <v>8000000</v>
      </c>
      <c r="F1343" s="375"/>
      <c r="G1343" s="380">
        <f t="shared" si="7"/>
        <v>44129</v>
      </c>
      <c r="H1343" s="359"/>
      <c r="I1343" s="360"/>
    </row>
    <row r="1344" spans="2:9" x14ac:dyDescent="0.25">
      <c r="B1344" s="372">
        <v>44099</v>
      </c>
      <c r="C1344" s="387" t="s">
        <v>809</v>
      </c>
      <c r="D1344" s="385" t="s">
        <v>871</v>
      </c>
      <c r="E1344" s="386">
        <v>2300000</v>
      </c>
      <c r="F1344" s="375"/>
      <c r="G1344" s="380">
        <f t="shared" si="7"/>
        <v>44129</v>
      </c>
      <c r="H1344" s="359"/>
      <c r="I1344" s="360"/>
    </row>
    <row r="1345" spans="2:9" x14ac:dyDescent="0.25">
      <c r="B1345" s="372">
        <v>44099</v>
      </c>
      <c r="C1345" s="387" t="s">
        <v>809</v>
      </c>
      <c r="D1345" s="385" t="s">
        <v>872</v>
      </c>
      <c r="E1345" s="386">
        <v>7814600</v>
      </c>
      <c r="F1345" s="375"/>
      <c r="G1345" s="380">
        <f t="shared" si="7"/>
        <v>44129</v>
      </c>
      <c r="H1345" s="359"/>
      <c r="I1345" s="360"/>
    </row>
    <row r="1346" spans="2:9" x14ac:dyDescent="0.25">
      <c r="B1346" s="372">
        <v>44099</v>
      </c>
      <c r="C1346" s="387" t="s">
        <v>809</v>
      </c>
      <c r="D1346" s="385" t="s">
        <v>873</v>
      </c>
      <c r="E1346" s="386">
        <v>2760000</v>
      </c>
      <c r="F1346" s="375"/>
      <c r="G1346" s="380">
        <f t="shared" si="7"/>
        <v>44129</v>
      </c>
      <c r="H1346" s="359"/>
      <c r="I1346" s="360"/>
    </row>
    <row r="1347" spans="2:9" x14ac:dyDescent="0.25">
      <c r="B1347" s="372">
        <v>44099</v>
      </c>
      <c r="C1347" s="387" t="s">
        <v>809</v>
      </c>
      <c r="D1347" s="385" t="s">
        <v>874</v>
      </c>
      <c r="E1347" s="386">
        <v>7544000</v>
      </c>
      <c r="F1347" s="375"/>
      <c r="G1347" s="380">
        <f>B1347+30</f>
        <v>44129</v>
      </c>
      <c r="H1347" s="359"/>
      <c r="I1347" s="360"/>
    </row>
    <row r="1348" spans="2:9" x14ac:dyDescent="0.25">
      <c r="B1348" s="372">
        <v>44099</v>
      </c>
      <c r="C1348" s="387" t="s">
        <v>809</v>
      </c>
      <c r="D1348" s="385" t="s">
        <v>875</v>
      </c>
      <c r="E1348" s="386">
        <v>6425000</v>
      </c>
      <c r="F1348" s="375"/>
      <c r="G1348" s="380">
        <f>B1348+30</f>
        <v>44129</v>
      </c>
      <c r="H1348" s="359"/>
      <c r="I1348" s="360"/>
    </row>
    <row r="1349" spans="2:9" x14ac:dyDescent="0.25">
      <c r="B1349" s="372">
        <v>44099</v>
      </c>
      <c r="C1349" s="387" t="s">
        <v>809</v>
      </c>
      <c r="D1349" s="385" t="s">
        <v>876</v>
      </c>
      <c r="E1349" s="386">
        <v>114000</v>
      </c>
      <c r="F1349" s="375"/>
      <c r="G1349" s="380">
        <f>B1349+30</f>
        <v>44129</v>
      </c>
      <c r="H1349" s="359"/>
      <c r="I1349" s="360"/>
    </row>
    <row r="1350" spans="2:9" x14ac:dyDescent="0.25">
      <c r="B1350" s="372">
        <v>44099</v>
      </c>
      <c r="C1350" s="387" t="s">
        <v>809</v>
      </c>
      <c r="D1350" s="385" t="s">
        <v>877</v>
      </c>
      <c r="E1350" s="386">
        <v>265000</v>
      </c>
      <c r="F1350" s="375"/>
      <c r="G1350" s="380">
        <f t="shared" ref="G1350:G1378" si="8">B1350+30</f>
        <v>44129</v>
      </c>
      <c r="H1350" s="359"/>
      <c r="I1350" s="360"/>
    </row>
    <row r="1351" spans="2:9" x14ac:dyDescent="0.25">
      <c r="B1351" s="372">
        <v>44102</v>
      </c>
      <c r="C1351" s="387" t="s">
        <v>809</v>
      </c>
      <c r="D1351" s="385" t="s">
        <v>878</v>
      </c>
      <c r="E1351" s="386">
        <v>3856100</v>
      </c>
      <c r="F1351" s="375"/>
      <c r="G1351" s="380">
        <f t="shared" si="8"/>
        <v>44132</v>
      </c>
      <c r="H1351" s="359"/>
      <c r="I1351" s="360"/>
    </row>
    <row r="1352" spans="2:9" x14ac:dyDescent="0.25">
      <c r="B1352" s="372">
        <v>44102</v>
      </c>
      <c r="C1352" s="387" t="s">
        <v>809</v>
      </c>
      <c r="D1352" s="385" t="s">
        <v>879</v>
      </c>
      <c r="E1352" s="386">
        <v>7280000</v>
      </c>
      <c r="F1352" s="379"/>
      <c r="G1352" s="380">
        <f t="shared" si="8"/>
        <v>44132</v>
      </c>
      <c r="H1352" s="359"/>
      <c r="I1352" s="360"/>
    </row>
    <row r="1353" spans="2:9" x14ac:dyDescent="0.25">
      <c r="B1353" s="372">
        <v>44102</v>
      </c>
      <c r="C1353" s="391" t="s">
        <v>809</v>
      </c>
      <c r="D1353" s="344" t="s">
        <v>880</v>
      </c>
      <c r="E1353" s="378">
        <v>5632200</v>
      </c>
      <c r="F1353" s="379"/>
      <c r="G1353" s="380">
        <f t="shared" si="8"/>
        <v>44132</v>
      </c>
      <c r="H1353" s="359"/>
      <c r="I1353" s="360"/>
    </row>
    <row r="1354" spans="2:9" x14ac:dyDescent="0.25">
      <c r="B1354" s="372">
        <v>44102</v>
      </c>
      <c r="C1354" s="391" t="s">
        <v>809</v>
      </c>
      <c r="D1354" s="344" t="s">
        <v>881</v>
      </c>
      <c r="E1354" s="378">
        <v>3060000</v>
      </c>
      <c r="F1354" s="379"/>
      <c r="G1354" s="380">
        <f t="shared" si="8"/>
        <v>44132</v>
      </c>
      <c r="H1354" s="359"/>
      <c r="I1354" s="360"/>
    </row>
    <row r="1355" spans="2:9" x14ac:dyDescent="0.25">
      <c r="B1355" s="372">
        <v>44102</v>
      </c>
      <c r="C1355" s="391" t="s">
        <v>809</v>
      </c>
      <c r="D1355" s="344" t="s">
        <v>882</v>
      </c>
      <c r="E1355" s="378">
        <v>1140000</v>
      </c>
      <c r="F1355" s="379"/>
      <c r="G1355" s="380">
        <f t="shared" si="8"/>
        <v>44132</v>
      </c>
      <c r="H1355" s="359"/>
      <c r="I1355" s="360"/>
    </row>
    <row r="1356" spans="2:9" x14ac:dyDescent="0.25">
      <c r="B1356" s="372">
        <v>44102</v>
      </c>
      <c r="C1356" s="391" t="s">
        <v>809</v>
      </c>
      <c r="D1356" s="344" t="s">
        <v>883</v>
      </c>
      <c r="E1356" s="378">
        <v>7550000</v>
      </c>
      <c r="F1356" s="379"/>
      <c r="G1356" s="380">
        <f t="shared" si="8"/>
        <v>44132</v>
      </c>
      <c r="H1356" s="359"/>
      <c r="I1356" s="360"/>
    </row>
    <row r="1357" spans="2:9" x14ac:dyDescent="0.25">
      <c r="B1357" s="372">
        <v>44102</v>
      </c>
      <c r="C1357" s="391" t="s">
        <v>809</v>
      </c>
      <c r="D1357" s="344" t="s">
        <v>884</v>
      </c>
      <c r="E1357" s="378">
        <v>9594900</v>
      </c>
      <c r="F1357" s="379"/>
      <c r="G1357" s="380">
        <f t="shared" si="8"/>
        <v>44132</v>
      </c>
      <c r="H1357" s="359"/>
      <c r="I1357" s="360"/>
    </row>
    <row r="1358" spans="2:9" x14ac:dyDescent="0.25">
      <c r="B1358" s="372">
        <v>44102</v>
      </c>
      <c r="C1358" s="391" t="s">
        <v>809</v>
      </c>
      <c r="D1358" s="344" t="s">
        <v>885</v>
      </c>
      <c r="E1358" s="378">
        <v>10371700</v>
      </c>
      <c r="F1358" s="379"/>
      <c r="G1358" s="380">
        <f t="shared" si="8"/>
        <v>44132</v>
      </c>
      <c r="H1358" s="359"/>
      <c r="I1358" s="360"/>
    </row>
    <row r="1359" spans="2:9" x14ac:dyDescent="0.25">
      <c r="B1359" s="372">
        <v>44102</v>
      </c>
      <c r="C1359" s="391" t="s">
        <v>809</v>
      </c>
      <c r="D1359" s="344" t="s">
        <v>886</v>
      </c>
      <c r="E1359" s="378">
        <v>4485000</v>
      </c>
      <c r="F1359" s="379"/>
      <c r="G1359" s="380">
        <f t="shared" si="8"/>
        <v>44132</v>
      </c>
      <c r="H1359" s="359"/>
      <c r="I1359" s="360"/>
    </row>
    <row r="1360" spans="2:9" x14ac:dyDescent="0.25">
      <c r="B1360" s="372">
        <v>44102</v>
      </c>
      <c r="C1360" s="391" t="s">
        <v>809</v>
      </c>
      <c r="D1360" s="344" t="s">
        <v>887</v>
      </c>
      <c r="E1360" s="378">
        <v>4601000</v>
      </c>
      <c r="F1360" s="379"/>
      <c r="G1360" s="380">
        <f t="shared" si="8"/>
        <v>44132</v>
      </c>
      <c r="H1360" s="359"/>
      <c r="I1360" s="360"/>
    </row>
    <row r="1361" spans="2:9" x14ac:dyDescent="0.25">
      <c r="B1361" s="372">
        <v>44102</v>
      </c>
      <c r="C1361" s="391" t="s">
        <v>809</v>
      </c>
      <c r="D1361" s="344" t="s">
        <v>888</v>
      </c>
      <c r="E1361" s="378">
        <v>6759000</v>
      </c>
      <c r="F1361" s="379"/>
      <c r="G1361" s="380">
        <f t="shared" si="8"/>
        <v>44132</v>
      </c>
      <c r="H1361" s="359"/>
      <c r="I1361" s="360"/>
    </row>
    <row r="1362" spans="2:9" x14ac:dyDescent="0.25">
      <c r="B1362" s="372">
        <v>44102</v>
      </c>
      <c r="C1362" s="391" t="s">
        <v>809</v>
      </c>
      <c r="D1362" s="344" t="s">
        <v>889</v>
      </c>
      <c r="E1362" s="378">
        <v>4410000</v>
      </c>
      <c r="F1362" s="379"/>
      <c r="G1362" s="380">
        <f t="shared" si="8"/>
        <v>44132</v>
      </c>
      <c r="H1362" s="359"/>
      <c r="I1362" s="360"/>
    </row>
    <row r="1363" spans="2:9" x14ac:dyDescent="0.25">
      <c r="B1363" s="372">
        <v>44102</v>
      </c>
      <c r="C1363" s="391" t="s">
        <v>809</v>
      </c>
      <c r="D1363" s="344" t="s">
        <v>890</v>
      </c>
      <c r="E1363" s="378">
        <v>1520000</v>
      </c>
      <c r="F1363" s="379"/>
      <c r="G1363" s="380">
        <f t="shared" si="8"/>
        <v>44132</v>
      </c>
      <c r="H1363" s="359"/>
      <c r="I1363" s="360"/>
    </row>
    <row r="1364" spans="2:9" x14ac:dyDescent="0.25">
      <c r="B1364" s="372">
        <v>44102</v>
      </c>
      <c r="C1364" s="391" t="s">
        <v>809</v>
      </c>
      <c r="D1364" s="344" t="s">
        <v>891</v>
      </c>
      <c r="E1364" s="378">
        <v>12765000</v>
      </c>
      <c r="F1364" s="379"/>
      <c r="G1364" s="380">
        <f t="shared" si="8"/>
        <v>44132</v>
      </c>
      <c r="H1364" s="359"/>
      <c r="I1364" s="360"/>
    </row>
    <row r="1365" spans="2:9" x14ac:dyDescent="0.25">
      <c r="B1365" s="372">
        <v>44104</v>
      </c>
      <c r="C1365" s="391" t="s">
        <v>809</v>
      </c>
      <c r="D1365" s="344" t="s">
        <v>892</v>
      </c>
      <c r="E1365" s="378">
        <v>9081500</v>
      </c>
      <c r="F1365" s="379"/>
      <c r="G1365" s="380">
        <f t="shared" si="8"/>
        <v>44134</v>
      </c>
      <c r="H1365" s="359"/>
      <c r="I1365" s="360"/>
    </row>
    <row r="1366" spans="2:9" x14ac:dyDescent="0.25">
      <c r="B1366" s="372">
        <v>44104</v>
      </c>
      <c r="C1366" s="391" t="s">
        <v>809</v>
      </c>
      <c r="D1366" s="344" t="s">
        <v>893</v>
      </c>
      <c r="E1366" s="378">
        <v>800000</v>
      </c>
      <c r="F1366" s="379"/>
      <c r="G1366" s="380">
        <f t="shared" si="8"/>
        <v>44134</v>
      </c>
      <c r="H1366" s="359"/>
      <c r="I1366" s="360"/>
    </row>
    <row r="1367" spans="2:9" x14ac:dyDescent="0.25">
      <c r="B1367" s="372">
        <v>44104</v>
      </c>
      <c r="C1367" s="391" t="s">
        <v>809</v>
      </c>
      <c r="D1367" s="344" t="s">
        <v>894</v>
      </c>
      <c r="E1367" s="378">
        <v>12149000</v>
      </c>
      <c r="F1367" s="379"/>
      <c r="G1367" s="380">
        <f t="shared" si="8"/>
        <v>44134</v>
      </c>
      <c r="H1367" s="359"/>
      <c r="I1367" s="360"/>
    </row>
    <row r="1368" spans="2:9" x14ac:dyDescent="0.25">
      <c r="B1368" s="372">
        <v>44104</v>
      </c>
      <c r="C1368" s="391" t="s">
        <v>809</v>
      </c>
      <c r="D1368" s="344" t="s">
        <v>895</v>
      </c>
      <c r="E1368" s="378">
        <v>6030000</v>
      </c>
      <c r="F1368" s="379"/>
      <c r="G1368" s="380">
        <f t="shared" si="8"/>
        <v>44134</v>
      </c>
      <c r="H1368" s="359"/>
      <c r="I1368" s="360"/>
    </row>
    <row r="1369" spans="2:9" x14ac:dyDescent="0.25">
      <c r="B1369" s="372">
        <v>44104</v>
      </c>
      <c r="C1369" s="391" t="s">
        <v>809</v>
      </c>
      <c r="D1369" s="344" t="s">
        <v>896</v>
      </c>
      <c r="E1369" s="378">
        <v>4455000</v>
      </c>
      <c r="F1369" s="379"/>
      <c r="G1369" s="380">
        <f t="shared" si="8"/>
        <v>44134</v>
      </c>
      <c r="H1369" s="359"/>
      <c r="I1369" s="360"/>
    </row>
    <row r="1370" spans="2:9" x14ac:dyDescent="0.25">
      <c r="B1370" s="372">
        <v>44104</v>
      </c>
      <c r="C1370" s="391" t="s">
        <v>809</v>
      </c>
      <c r="D1370" s="344" t="s">
        <v>897</v>
      </c>
      <c r="E1370" s="378">
        <v>4526000</v>
      </c>
      <c r="F1370" s="379"/>
      <c r="G1370" s="380">
        <f t="shared" si="8"/>
        <v>44134</v>
      </c>
      <c r="H1370" s="359"/>
      <c r="I1370" s="360"/>
    </row>
    <row r="1371" spans="2:9" x14ac:dyDescent="0.25">
      <c r="B1371" s="372">
        <v>44104</v>
      </c>
      <c r="C1371" s="391" t="s">
        <v>809</v>
      </c>
      <c r="D1371" s="344" t="s">
        <v>898</v>
      </c>
      <c r="E1371" s="378">
        <v>6196000</v>
      </c>
      <c r="F1371" s="379"/>
      <c r="G1371" s="380">
        <f t="shared" si="8"/>
        <v>44134</v>
      </c>
      <c r="H1371" s="359"/>
      <c r="I1371" s="360"/>
    </row>
    <row r="1372" spans="2:9" x14ac:dyDescent="0.25">
      <c r="B1372" s="372">
        <v>44104</v>
      </c>
      <c r="C1372" s="391" t="s">
        <v>809</v>
      </c>
      <c r="D1372" s="344" t="s">
        <v>899</v>
      </c>
      <c r="E1372" s="378">
        <v>14298400</v>
      </c>
      <c r="F1372" s="379"/>
      <c r="G1372" s="380">
        <f t="shared" si="8"/>
        <v>44134</v>
      </c>
      <c r="H1372" s="359"/>
      <c r="I1372" s="360"/>
    </row>
    <row r="1373" spans="2:9" x14ac:dyDescent="0.25">
      <c r="B1373" s="372">
        <v>44104</v>
      </c>
      <c r="C1373" s="391" t="s">
        <v>809</v>
      </c>
      <c r="D1373" s="344" t="s">
        <v>900</v>
      </c>
      <c r="E1373" s="378">
        <v>7003600</v>
      </c>
      <c r="F1373" s="379"/>
      <c r="G1373" s="380">
        <f t="shared" si="8"/>
        <v>44134</v>
      </c>
      <c r="H1373" s="359"/>
      <c r="I1373" s="360"/>
    </row>
    <row r="1374" spans="2:9" x14ac:dyDescent="0.25">
      <c r="B1374" s="372">
        <v>44104</v>
      </c>
      <c r="C1374" s="391" t="s">
        <v>809</v>
      </c>
      <c r="D1374" s="344" t="s">
        <v>901</v>
      </c>
      <c r="E1374" s="378">
        <v>8640000</v>
      </c>
      <c r="F1374" s="379"/>
      <c r="G1374" s="380">
        <f t="shared" si="8"/>
        <v>44134</v>
      </c>
      <c r="H1374" s="359"/>
      <c r="I1374" s="360"/>
    </row>
    <row r="1375" spans="2:9" x14ac:dyDescent="0.25">
      <c r="B1375" s="372">
        <v>44104</v>
      </c>
      <c r="C1375" s="391" t="s">
        <v>809</v>
      </c>
      <c r="D1375" s="344" t="s">
        <v>902</v>
      </c>
      <c r="E1375" s="378">
        <v>4455000</v>
      </c>
      <c r="F1375" s="379"/>
      <c r="G1375" s="380">
        <f t="shared" si="8"/>
        <v>44134</v>
      </c>
      <c r="H1375" s="359"/>
      <c r="I1375" s="360"/>
    </row>
    <row r="1376" spans="2:9" x14ac:dyDescent="0.25">
      <c r="B1376" s="372">
        <v>44104</v>
      </c>
      <c r="C1376" s="391" t="s">
        <v>809</v>
      </c>
      <c r="D1376" s="344" t="s">
        <v>903</v>
      </c>
      <c r="E1376" s="381">
        <v>317000</v>
      </c>
      <c r="F1376" s="379">
        <f>SUM(E1283:E1376)</f>
        <v>485803000</v>
      </c>
      <c r="G1376" s="380">
        <f t="shared" si="8"/>
        <v>44134</v>
      </c>
      <c r="H1376" s="359"/>
      <c r="I1376" s="360"/>
    </row>
    <row r="1377" spans="2:9" x14ac:dyDescent="0.25">
      <c r="B1377" s="372"/>
      <c r="C1377" s="391"/>
      <c r="D1377" s="344"/>
      <c r="E1377" s="378"/>
      <c r="F1377" s="379"/>
      <c r="G1377" s="380"/>
      <c r="H1377" s="359"/>
      <c r="I1377" s="360"/>
    </row>
    <row r="1378" spans="2:9" x14ac:dyDescent="0.25">
      <c r="B1378" s="372">
        <v>44025</v>
      </c>
      <c r="C1378" s="391" t="s">
        <v>904</v>
      </c>
      <c r="D1378" s="344" t="s">
        <v>905</v>
      </c>
      <c r="E1378" s="378">
        <v>571050</v>
      </c>
      <c r="F1378" s="379">
        <f>E1378</f>
        <v>571050</v>
      </c>
      <c r="G1378" s="380">
        <f t="shared" si="8"/>
        <v>44055</v>
      </c>
      <c r="H1378" s="359"/>
      <c r="I1378" s="360"/>
    </row>
    <row r="1379" spans="2:9" x14ac:dyDescent="0.25">
      <c r="B1379" s="372"/>
      <c r="C1379" s="391"/>
      <c r="D1379" s="344"/>
      <c r="E1379" s="378"/>
      <c r="F1379" s="379"/>
      <c r="G1379" s="380"/>
      <c r="H1379" s="359"/>
      <c r="I1379" s="360"/>
    </row>
    <row r="1380" spans="2:9" x14ac:dyDescent="0.25">
      <c r="B1380" s="382">
        <v>44075</v>
      </c>
      <c r="C1380" s="391" t="s">
        <v>346</v>
      </c>
      <c r="D1380" s="344" t="s">
        <v>906</v>
      </c>
      <c r="E1380" s="378">
        <v>1082000</v>
      </c>
      <c r="F1380" s="379">
        <f>E1380</f>
        <v>1082000</v>
      </c>
      <c r="G1380" s="380">
        <f>B1380+30</f>
        <v>44105</v>
      </c>
      <c r="H1380" s="359"/>
      <c r="I1380" s="360"/>
    </row>
    <row r="1381" spans="2:9" x14ac:dyDescent="0.25">
      <c r="B1381" s="382"/>
      <c r="C1381" s="391"/>
      <c r="D1381" s="344"/>
      <c r="E1381" s="378"/>
      <c r="F1381" s="379"/>
      <c r="G1381" s="380"/>
      <c r="H1381" s="359"/>
      <c r="I1381" s="360"/>
    </row>
    <row r="1382" spans="2:9" x14ac:dyDescent="0.25">
      <c r="B1382" s="382">
        <v>40360</v>
      </c>
      <c r="C1382" s="391" t="s">
        <v>907</v>
      </c>
      <c r="D1382" s="344" t="s">
        <v>908</v>
      </c>
      <c r="E1382" s="378">
        <v>15596432</v>
      </c>
      <c r="F1382" s="379">
        <f>E1382</f>
        <v>15596432</v>
      </c>
      <c r="G1382" s="380">
        <f>B1382+30</f>
        <v>40390</v>
      </c>
      <c r="H1382" s="359"/>
      <c r="I1382" s="360"/>
    </row>
    <row r="1383" spans="2:9" x14ac:dyDescent="0.25">
      <c r="B1383" s="382"/>
      <c r="C1383" s="391"/>
      <c r="D1383" s="344"/>
      <c r="E1383" s="378"/>
      <c r="F1383" s="379"/>
      <c r="G1383" s="380"/>
      <c r="H1383" s="359"/>
      <c r="I1383" s="360"/>
    </row>
    <row r="1384" spans="2:9" x14ac:dyDescent="0.25">
      <c r="B1384" s="382">
        <v>43993</v>
      </c>
      <c r="C1384" s="391" t="s">
        <v>348</v>
      </c>
      <c r="D1384" s="344">
        <v>837418</v>
      </c>
      <c r="E1384" s="378">
        <v>4731040</v>
      </c>
      <c r="F1384" s="379">
        <f>E1384</f>
        <v>4731040</v>
      </c>
      <c r="G1384" s="380">
        <f>B1384+30</f>
        <v>44023</v>
      </c>
      <c r="H1384" s="359"/>
      <c r="I1384" s="360"/>
    </row>
    <row r="1385" spans="2:9" x14ac:dyDescent="0.25">
      <c r="B1385" s="382"/>
      <c r="C1385" s="391"/>
      <c r="D1385" s="383"/>
      <c r="E1385" s="378"/>
      <c r="F1385" s="379"/>
      <c r="G1385" s="380"/>
      <c r="H1385" s="359"/>
      <c r="I1385" s="360"/>
    </row>
    <row r="1386" spans="2:9" x14ac:dyDescent="0.25">
      <c r="B1386" s="382">
        <v>44104</v>
      </c>
      <c r="C1386" s="391" t="s">
        <v>352</v>
      </c>
      <c r="D1386" s="383" t="s">
        <v>909</v>
      </c>
      <c r="E1386" s="378">
        <v>5334946</v>
      </c>
      <c r="F1386" s="379">
        <f>E1386</f>
        <v>5334946</v>
      </c>
      <c r="G1386" s="380">
        <f>B1386+30</f>
        <v>44134</v>
      </c>
      <c r="H1386" s="359"/>
      <c r="I1386" s="360"/>
    </row>
    <row r="1387" spans="2:9" x14ac:dyDescent="0.25">
      <c r="B1387" s="382"/>
      <c r="C1387" s="391"/>
      <c r="D1387" s="383"/>
      <c r="E1387" s="378"/>
      <c r="F1387" s="379"/>
      <c r="G1387" s="380"/>
      <c r="H1387" s="359"/>
      <c r="I1387" s="360"/>
    </row>
    <row r="1388" spans="2:9" x14ac:dyDescent="0.25">
      <c r="B1388" s="382">
        <v>44083</v>
      </c>
      <c r="C1388" s="391" t="s">
        <v>353</v>
      </c>
      <c r="D1388" s="383" t="s">
        <v>910</v>
      </c>
      <c r="E1388" s="378">
        <v>3708794</v>
      </c>
      <c r="F1388" s="379"/>
      <c r="G1388" s="380">
        <f>B1388+30</f>
        <v>44113</v>
      </c>
      <c r="H1388" s="359"/>
      <c r="I1388" s="360"/>
    </row>
    <row r="1389" spans="2:9" x14ac:dyDescent="0.25">
      <c r="B1389" s="382">
        <v>44083</v>
      </c>
      <c r="C1389" s="391" t="s">
        <v>353</v>
      </c>
      <c r="D1389" s="383" t="s">
        <v>911</v>
      </c>
      <c r="E1389" s="381">
        <v>21130197</v>
      </c>
      <c r="F1389" s="379">
        <f>SUM(E1388:E1389)</f>
        <v>24838991</v>
      </c>
      <c r="G1389" s="380">
        <f>B1389+30</f>
        <v>44113</v>
      </c>
      <c r="H1389" s="359"/>
      <c r="I1389" s="360"/>
    </row>
    <row r="1390" spans="2:9" x14ac:dyDescent="0.25">
      <c r="B1390" s="382"/>
      <c r="C1390" s="391"/>
      <c r="D1390" s="383"/>
      <c r="E1390" s="378"/>
      <c r="F1390" s="379"/>
      <c r="G1390" s="380"/>
      <c r="H1390" s="359"/>
      <c r="I1390" s="360"/>
    </row>
    <row r="1391" spans="2:9" x14ac:dyDescent="0.25">
      <c r="B1391" s="382">
        <v>44104</v>
      </c>
      <c r="C1391" s="391" t="s">
        <v>355</v>
      </c>
      <c r="D1391" s="383" t="s">
        <v>912</v>
      </c>
      <c r="E1391" s="378">
        <v>650000</v>
      </c>
      <c r="F1391" s="379">
        <f>E1391</f>
        <v>650000</v>
      </c>
      <c r="G1391" s="380">
        <f>B1391+30</f>
        <v>44134</v>
      </c>
      <c r="H1391" s="359"/>
      <c r="I1391" s="360"/>
    </row>
    <row r="1392" spans="2:9" x14ac:dyDescent="0.25">
      <c r="B1392" s="382"/>
      <c r="C1392" s="391"/>
      <c r="D1392" s="383"/>
      <c r="E1392" s="378"/>
      <c r="F1392" s="379"/>
      <c r="G1392" s="380"/>
      <c r="H1392" s="359"/>
      <c r="I1392" s="360"/>
    </row>
    <row r="1393" spans="2:9" x14ac:dyDescent="0.25">
      <c r="B1393" s="382">
        <v>44102</v>
      </c>
      <c r="C1393" s="391" t="s">
        <v>913</v>
      </c>
      <c r="D1393" s="383" t="s">
        <v>914</v>
      </c>
      <c r="E1393" s="378">
        <v>2060000</v>
      </c>
      <c r="F1393" s="379">
        <f>E1393</f>
        <v>2060000</v>
      </c>
      <c r="G1393" s="380">
        <f>B1393+30</f>
        <v>44132</v>
      </c>
      <c r="H1393" s="359"/>
      <c r="I1393" s="360"/>
    </row>
    <row r="1394" spans="2:9" x14ac:dyDescent="0.25">
      <c r="B1394" s="382"/>
      <c r="C1394" s="391"/>
      <c r="D1394" s="383"/>
      <c r="E1394" s="378"/>
      <c r="F1394" s="379"/>
      <c r="G1394" s="380"/>
      <c r="H1394" s="359"/>
      <c r="I1394" s="360"/>
    </row>
    <row r="1395" spans="2:9" x14ac:dyDescent="0.25">
      <c r="B1395" s="382">
        <v>44092</v>
      </c>
      <c r="C1395" s="391" t="s">
        <v>915</v>
      </c>
      <c r="D1395" s="383" t="s">
        <v>916</v>
      </c>
      <c r="E1395" s="378">
        <v>1035276</v>
      </c>
      <c r="F1395" s="379">
        <f>E1395</f>
        <v>1035276</v>
      </c>
      <c r="G1395" s="380">
        <f>B1395+30</f>
        <v>44122</v>
      </c>
      <c r="H1395" s="359"/>
      <c r="I1395" s="360"/>
    </row>
    <row r="1396" spans="2:9" x14ac:dyDescent="0.25">
      <c r="B1396" s="382"/>
      <c r="C1396" s="391"/>
      <c r="D1396" s="383"/>
      <c r="E1396" s="378"/>
      <c r="F1396" s="379"/>
      <c r="G1396" s="380"/>
      <c r="H1396" s="359"/>
      <c r="I1396" s="360"/>
    </row>
    <row r="1397" spans="2:9" x14ac:dyDescent="0.25">
      <c r="B1397" s="382">
        <v>44088</v>
      </c>
      <c r="C1397" s="391" t="s">
        <v>363</v>
      </c>
      <c r="D1397" s="383" t="s">
        <v>917</v>
      </c>
      <c r="E1397" s="378">
        <v>971000</v>
      </c>
      <c r="F1397" s="379">
        <f>E1397</f>
        <v>971000</v>
      </c>
      <c r="G1397" s="380">
        <f>B1397+30</f>
        <v>44118</v>
      </c>
      <c r="H1397" s="359"/>
      <c r="I1397" s="360"/>
    </row>
    <row r="1398" spans="2:9" x14ac:dyDescent="0.25">
      <c r="B1398" s="382"/>
      <c r="C1398" s="391"/>
      <c r="D1398" s="383"/>
      <c r="E1398" s="378"/>
      <c r="F1398" s="379"/>
      <c r="G1398" s="380"/>
      <c r="H1398" s="359"/>
      <c r="I1398" s="360"/>
    </row>
    <row r="1399" spans="2:9" x14ac:dyDescent="0.25">
      <c r="B1399" s="382">
        <v>44097</v>
      </c>
      <c r="C1399" s="391" t="s">
        <v>918</v>
      </c>
      <c r="D1399" s="383" t="s">
        <v>919</v>
      </c>
      <c r="E1399" s="378">
        <v>416900</v>
      </c>
      <c r="F1399" s="379">
        <f>E1399</f>
        <v>416900</v>
      </c>
      <c r="G1399" s="380">
        <f>B1399+30</f>
        <v>44127</v>
      </c>
      <c r="H1399" s="359"/>
      <c r="I1399" s="360"/>
    </row>
    <row r="1400" spans="2:9" x14ac:dyDescent="0.25">
      <c r="B1400" s="382"/>
      <c r="C1400" s="391"/>
      <c r="D1400" s="383"/>
      <c r="E1400" s="378"/>
      <c r="F1400" s="379"/>
      <c r="G1400" s="380"/>
      <c r="H1400" s="359"/>
      <c r="I1400" s="360"/>
    </row>
    <row r="1401" spans="2:9" x14ac:dyDescent="0.25">
      <c r="B1401" s="382">
        <v>43111</v>
      </c>
      <c r="C1401" s="391" t="s">
        <v>920</v>
      </c>
      <c r="D1401" s="383" t="s">
        <v>921</v>
      </c>
      <c r="E1401" s="378">
        <v>1685000</v>
      </c>
      <c r="F1401" s="379">
        <f>E1401</f>
        <v>1685000</v>
      </c>
      <c r="G1401" s="380">
        <f>B1401+30</f>
        <v>43141</v>
      </c>
      <c r="H1401" s="359"/>
      <c r="I1401" s="360"/>
    </row>
    <row r="1402" spans="2:9" x14ac:dyDescent="0.25">
      <c r="B1402" s="382"/>
      <c r="C1402" s="391"/>
      <c r="D1402" s="383"/>
      <c r="E1402" s="378"/>
      <c r="F1402" s="379"/>
      <c r="G1402" s="380"/>
      <c r="H1402" s="359"/>
      <c r="I1402" s="360"/>
    </row>
    <row r="1403" spans="2:9" x14ac:dyDescent="0.25">
      <c r="B1403" s="382">
        <v>44081</v>
      </c>
      <c r="C1403" s="392" t="s">
        <v>922</v>
      </c>
      <c r="D1403" s="383" t="s">
        <v>923</v>
      </c>
      <c r="E1403" s="378">
        <v>491904</v>
      </c>
      <c r="F1403" s="379"/>
      <c r="G1403" s="380">
        <f>B1403+30</f>
        <v>44111</v>
      </c>
      <c r="H1403" s="359"/>
      <c r="I1403" s="360"/>
    </row>
    <row r="1404" spans="2:9" x14ac:dyDescent="0.25">
      <c r="B1404" s="382">
        <v>44084</v>
      </c>
      <c r="C1404" s="392" t="s">
        <v>922</v>
      </c>
      <c r="D1404" s="383" t="s">
        <v>924</v>
      </c>
      <c r="E1404" s="378">
        <v>860418</v>
      </c>
      <c r="F1404" s="379"/>
      <c r="G1404" s="380">
        <f>B1404+30</f>
        <v>44114</v>
      </c>
      <c r="H1404" s="359"/>
      <c r="I1404" s="360"/>
    </row>
    <row r="1405" spans="2:9" x14ac:dyDescent="0.25">
      <c r="B1405" s="382">
        <v>44084</v>
      </c>
      <c r="C1405" s="392" t="s">
        <v>922</v>
      </c>
      <c r="D1405" s="383" t="s">
        <v>925</v>
      </c>
      <c r="E1405" s="378">
        <v>325889</v>
      </c>
      <c r="F1405" s="379"/>
      <c r="G1405" s="380">
        <f>B1405+30</f>
        <v>44114</v>
      </c>
      <c r="H1405" s="359"/>
      <c r="I1405" s="360"/>
    </row>
    <row r="1406" spans="2:9" x14ac:dyDescent="0.25">
      <c r="B1406" s="382">
        <v>44088</v>
      </c>
      <c r="C1406" s="392" t="s">
        <v>922</v>
      </c>
      <c r="D1406" s="383" t="s">
        <v>926</v>
      </c>
      <c r="E1406" s="378">
        <v>1904594</v>
      </c>
      <c r="F1406" s="379"/>
      <c r="G1406" s="380">
        <f>B1406+30</f>
        <v>44118</v>
      </c>
      <c r="H1406" s="359"/>
      <c r="I1406" s="360"/>
    </row>
    <row r="1407" spans="2:9" x14ac:dyDescent="0.25">
      <c r="B1407" s="382">
        <v>44090</v>
      </c>
      <c r="C1407" s="392" t="s">
        <v>922</v>
      </c>
      <c r="D1407" s="383" t="s">
        <v>927</v>
      </c>
      <c r="E1407" s="381">
        <v>2979236</v>
      </c>
      <c r="F1407" s="379">
        <f>SUM(E1403:E1407)</f>
        <v>6562041</v>
      </c>
      <c r="G1407" s="380">
        <f>B1407+30</f>
        <v>44120</v>
      </c>
      <c r="H1407" s="359"/>
      <c r="I1407" s="360"/>
    </row>
    <row r="1408" spans="2:9" x14ac:dyDescent="0.25">
      <c r="B1408" s="382"/>
      <c r="C1408" s="391"/>
      <c r="D1408" s="383"/>
      <c r="E1408" s="378"/>
      <c r="F1408" s="379"/>
      <c r="G1408" s="380"/>
      <c r="H1408" s="359"/>
      <c r="I1408" s="360"/>
    </row>
    <row r="1409" spans="2:9" x14ac:dyDescent="0.25">
      <c r="B1409" s="382">
        <v>44075</v>
      </c>
      <c r="C1409" s="391" t="s">
        <v>928</v>
      </c>
      <c r="D1409" s="383" t="s">
        <v>929</v>
      </c>
      <c r="E1409" s="378">
        <v>16000000</v>
      </c>
      <c r="F1409" s="379">
        <f>E1409</f>
        <v>16000000</v>
      </c>
      <c r="G1409" s="380">
        <f>B1409+30</f>
        <v>44105</v>
      </c>
      <c r="H1409" s="359"/>
      <c r="I1409" s="360"/>
    </row>
    <row r="1410" spans="2:9" x14ac:dyDescent="0.25">
      <c r="B1410" s="382"/>
      <c r="C1410" s="391"/>
      <c r="D1410" s="383"/>
      <c r="E1410" s="378"/>
      <c r="F1410" s="379"/>
      <c r="G1410" s="380"/>
      <c r="H1410" s="359"/>
      <c r="I1410" s="360"/>
    </row>
    <row r="1411" spans="2:9" x14ac:dyDescent="0.25">
      <c r="B1411" s="382">
        <v>44096</v>
      </c>
      <c r="C1411" s="391" t="s">
        <v>377</v>
      </c>
      <c r="D1411" s="383" t="s">
        <v>930</v>
      </c>
      <c r="E1411" s="378">
        <v>240000</v>
      </c>
      <c r="F1411" s="379">
        <f>E1411</f>
        <v>240000</v>
      </c>
      <c r="G1411" s="380">
        <f>B1411+30</f>
        <v>44126</v>
      </c>
      <c r="H1411" s="359"/>
      <c r="I1411" s="360"/>
    </row>
    <row r="1412" spans="2:9" x14ac:dyDescent="0.25">
      <c r="B1412" s="382"/>
      <c r="C1412" s="377"/>
      <c r="D1412" s="383"/>
      <c r="E1412" s="378"/>
      <c r="F1412" s="375"/>
      <c r="G1412" s="380"/>
      <c r="H1412" s="359"/>
      <c r="I1412" s="360"/>
    </row>
    <row r="1413" spans="2:9" x14ac:dyDescent="0.25">
      <c r="B1413" s="382">
        <v>42790</v>
      </c>
      <c r="C1413" s="393" t="s">
        <v>931</v>
      </c>
      <c r="D1413" s="344" t="s">
        <v>932</v>
      </c>
      <c r="E1413" s="386">
        <v>1400000</v>
      </c>
      <c r="F1413" s="379">
        <f>E1413</f>
        <v>1400000</v>
      </c>
      <c r="G1413" s="380">
        <f>B1413+30</f>
        <v>42820</v>
      </c>
      <c r="H1413" s="359"/>
      <c r="I1413" s="360"/>
    </row>
    <row r="1414" spans="2:9" x14ac:dyDescent="0.25">
      <c r="B1414" s="382"/>
      <c r="C1414" s="393"/>
      <c r="D1414" s="344"/>
      <c r="E1414" s="386"/>
      <c r="F1414" s="379"/>
      <c r="G1414" s="380"/>
      <c r="H1414" s="359"/>
      <c r="I1414" s="360"/>
    </row>
    <row r="1415" spans="2:9" x14ac:dyDescent="0.25">
      <c r="B1415" s="382">
        <v>43089</v>
      </c>
      <c r="C1415" s="392" t="s">
        <v>379</v>
      </c>
      <c r="D1415" s="344" t="s">
        <v>933</v>
      </c>
      <c r="E1415" s="386">
        <v>211000</v>
      </c>
      <c r="F1415" s="375"/>
      <c r="G1415" s="380">
        <f>B1415+30</f>
        <v>43119</v>
      </c>
      <c r="H1415" s="359"/>
      <c r="I1415" s="360"/>
    </row>
    <row r="1416" spans="2:9" x14ac:dyDescent="0.25">
      <c r="B1416" s="382">
        <v>43150</v>
      </c>
      <c r="C1416" s="392" t="s">
        <v>379</v>
      </c>
      <c r="D1416" s="344" t="s">
        <v>934</v>
      </c>
      <c r="E1416" s="394">
        <v>190000</v>
      </c>
      <c r="F1416" s="379">
        <f>SUM(E1415:E1416)</f>
        <v>401000</v>
      </c>
      <c r="G1416" s="380">
        <f>B1416+30</f>
        <v>43180</v>
      </c>
      <c r="H1416" s="359"/>
      <c r="I1416" s="360"/>
    </row>
    <row r="1417" spans="2:9" x14ac:dyDescent="0.25">
      <c r="B1417" s="382"/>
      <c r="C1417" s="392"/>
      <c r="D1417" s="344"/>
      <c r="E1417" s="386"/>
      <c r="F1417" s="379"/>
      <c r="G1417" s="380"/>
      <c r="H1417" s="359"/>
      <c r="I1417" s="360"/>
    </row>
    <row r="1418" spans="2:9" x14ac:dyDescent="0.25">
      <c r="B1418" s="382">
        <v>42571</v>
      </c>
      <c r="C1418" s="392" t="s">
        <v>935</v>
      </c>
      <c r="D1418" s="344" t="s">
        <v>936</v>
      </c>
      <c r="E1418" s="386">
        <v>950000</v>
      </c>
      <c r="G1418" s="380">
        <f>B1418+30</f>
        <v>42601</v>
      </c>
      <c r="H1418" s="359"/>
      <c r="I1418" s="360"/>
    </row>
    <row r="1419" spans="2:9" x14ac:dyDescent="0.25">
      <c r="B1419" s="382">
        <v>42571</v>
      </c>
      <c r="C1419" s="392" t="s">
        <v>935</v>
      </c>
      <c r="D1419" s="344" t="s">
        <v>937</v>
      </c>
      <c r="E1419" s="390">
        <v>2275000</v>
      </c>
      <c r="F1419" s="395">
        <f>E1418+E1419</f>
        <v>3225000</v>
      </c>
      <c r="G1419" s="380">
        <f>B1419+30</f>
        <v>42601</v>
      </c>
      <c r="H1419" s="359"/>
      <c r="I1419" s="360"/>
    </row>
    <row r="1420" spans="2:9" x14ac:dyDescent="0.25">
      <c r="B1420" s="382"/>
      <c r="C1420" s="393"/>
      <c r="D1420" s="344"/>
      <c r="E1420" s="386"/>
      <c r="F1420" s="395"/>
      <c r="G1420" s="380"/>
      <c r="H1420" s="359"/>
      <c r="I1420" s="360"/>
    </row>
    <row r="1421" spans="2:9" x14ac:dyDescent="0.25">
      <c r="B1421" s="382">
        <v>44075</v>
      </c>
      <c r="C1421" s="393" t="s">
        <v>938</v>
      </c>
      <c r="D1421" s="344" t="s">
        <v>939</v>
      </c>
      <c r="E1421" s="386">
        <v>3503500</v>
      </c>
      <c r="F1421" s="395"/>
      <c r="G1421" s="380">
        <f>B1421+30</f>
        <v>44105</v>
      </c>
      <c r="H1421" s="359"/>
      <c r="I1421" s="360"/>
    </row>
    <row r="1422" spans="2:9" x14ac:dyDescent="0.25">
      <c r="B1422" s="382">
        <v>44089</v>
      </c>
      <c r="C1422" s="393" t="s">
        <v>938</v>
      </c>
      <c r="D1422" s="344" t="s">
        <v>940</v>
      </c>
      <c r="E1422" s="394">
        <v>200000</v>
      </c>
      <c r="F1422" s="395">
        <f>SUM(E1421:E1422)</f>
        <v>3703500</v>
      </c>
      <c r="G1422" s="380">
        <f>B1422+30</f>
        <v>44119</v>
      </c>
      <c r="H1422" s="359"/>
      <c r="I1422" s="360"/>
    </row>
    <row r="1423" spans="2:9" x14ac:dyDescent="0.25">
      <c r="B1423" s="382"/>
      <c r="C1423" s="393"/>
      <c r="D1423" s="344"/>
      <c r="E1423" s="386"/>
      <c r="F1423" s="395"/>
      <c r="G1423" s="380"/>
      <c r="H1423" s="359"/>
      <c r="I1423" s="360"/>
    </row>
    <row r="1424" spans="2:9" x14ac:dyDescent="0.25">
      <c r="B1424" s="382"/>
      <c r="C1424" s="393"/>
      <c r="D1424" s="344"/>
      <c r="E1424" s="386"/>
      <c r="F1424" s="395"/>
      <c r="G1424" s="380"/>
      <c r="H1424" s="359"/>
      <c r="I1424" s="360"/>
    </row>
    <row r="1425" spans="2:9" x14ac:dyDescent="0.25">
      <c r="B1425" s="382">
        <v>43588</v>
      </c>
      <c r="C1425" s="393" t="s">
        <v>941</v>
      </c>
      <c r="D1425" s="344" t="s">
        <v>942</v>
      </c>
      <c r="E1425" s="386">
        <v>2</v>
      </c>
      <c r="F1425" s="395"/>
      <c r="G1425" s="380">
        <f>B1425+30</f>
        <v>43618</v>
      </c>
      <c r="H1425" s="359"/>
      <c r="I1425" s="360"/>
    </row>
    <row r="1426" spans="2:9" x14ac:dyDescent="0.25">
      <c r="B1426" s="382">
        <v>44096</v>
      </c>
      <c r="C1426" s="393" t="s">
        <v>941</v>
      </c>
      <c r="D1426" s="344" t="s">
        <v>943</v>
      </c>
      <c r="E1426" s="386">
        <v>525520</v>
      </c>
      <c r="F1426" s="395"/>
      <c r="G1426" s="380">
        <f>B1426+30</f>
        <v>44126</v>
      </c>
      <c r="H1426" s="359"/>
      <c r="I1426" s="360"/>
    </row>
    <row r="1427" spans="2:9" x14ac:dyDescent="0.25">
      <c r="B1427" s="382">
        <v>44096</v>
      </c>
      <c r="C1427" s="393" t="s">
        <v>941</v>
      </c>
      <c r="D1427" s="344" t="s">
        <v>944</v>
      </c>
      <c r="E1427" s="390">
        <v>1874020</v>
      </c>
      <c r="F1427" s="395">
        <f>SUM(E1425:E1427)</f>
        <v>2399542</v>
      </c>
      <c r="G1427" s="380">
        <f>B1427+30</f>
        <v>44126</v>
      </c>
      <c r="H1427" s="359"/>
      <c r="I1427" s="360"/>
    </row>
    <row r="1428" spans="2:9" x14ac:dyDescent="0.25">
      <c r="B1428" s="382"/>
      <c r="C1428" s="393"/>
      <c r="D1428" s="344"/>
      <c r="E1428" s="386"/>
      <c r="F1428" s="395"/>
      <c r="G1428" s="380"/>
      <c r="H1428" s="359"/>
      <c r="I1428" s="360"/>
    </row>
    <row r="1429" spans="2:9" x14ac:dyDescent="0.25">
      <c r="B1429" s="382">
        <v>42291</v>
      </c>
      <c r="C1429" s="377" t="s">
        <v>945</v>
      </c>
      <c r="D1429" s="383" t="s">
        <v>946</v>
      </c>
      <c r="E1429" s="378">
        <v>3900000</v>
      </c>
      <c r="F1429" s="379">
        <f>E1429</f>
        <v>3900000</v>
      </c>
      <c r="G1429" s="380">
        <f>B1429+30</f>
        <v>42321</v>
      </c>
      <c r="H1429" s="359"/>
      <c r="I1429" s="360"/>
    </row>
    <row r="1430" spans="2:9" x14ac:dyDescent="0.25">
      <c r="B1430" s="382"/>
      <c r="C1430" s="377"/>
      <c r="D1430" s="383"/>
      <c r="E1430" s="378"/>
      <c r="F1430" s="375"/>
      <c r="G1430" s="380"/>
      <c r="H1430" s="359"/>
      <c r="I1430" s="360"/>
    </row>
    <row r="1431" spans="2:9" x14ac:dyDescent="0.25">
      <c r="B1431" s="382">
        <v>44104</v>
      </c>
      <c r="C1431" s="377" t="s">
        <v>947</v>
      </c>
      <c r="D1431" s="383" t="s">
        <v>948</v>
      </c>
      <c r="E1431" s="378">
        <v>10650000</v>
      </c>
      <c r="F1431" s="379">
        <f>E1431</f>
        <v>10650000</v>
      </c>
      <c r="G1431" s="380">
        <f>B1431+30</f>
        <v>44134</v>
      </c>
      <c r="H1431" s="359"/>
      <c r="I1431" s="360"/>
    </row>
    <row r="1432" spans="2:9" x14ac:dyDescent="0.25">
      <c r="B1432" s="382"/>
      <c r="C1432" s="377"/>
      <c r="D1432" s="383"/>
      <c r="E1432" s="378"/>
      <c r="F1432" s="375"/>
      <c r="G1432" s="380"/>
      <c r="H1432" s="359"/>
      <c r="I1432" s="360"/>
    </row>
    <row r="1433" spans="2:9" x14ac:dyDescent="0.25">
      <c r="B1433" s="382">
        <v>44104</v>
      </c>
      <c r="C1433" s="377" t="s">
        <v>949</v>
      </c>
      <c r="D1433" s="383" t="s">
        <v>950</v>
      </c>
      <c r="E1433" s="378">
        <v>13390000</v>
      </c>
      <c r="F1433" s="379">
        <f>E1433</f>
        <v>13390000</v>
      </c>
      <c r="G1433" s="380">
        <f>B1433+30</f>
        <v>44134</v>
      </c>
      <c r="H1433" s="359"/>
      <c r="I1433" s="360"/>
    </row>
    <row r="1434" spans="2:9" x14ac:dyDescent="0.25">
      <c r="B1434" s="382"/>
      <c r="C1434" s="377"/>
      <c r="D1434" s="383"/>
      <c r="E1434" s="378"/>
      <c r="F1434" s="379"/>
      <c r="G1434" s="380"/>
      <c r="H1434" s="359"/>
      <c r="I1434" s="360"/>
    </row>
    <row r="1435" spans="2:9" x14ac:dyDescent="0.25">
      <c r="B1435" s="382">
        <v>43447</v>
      </c>
      <c r="C1435" s="377" t="s">
        <v>391</v>
      </c>
      <c r="D1435" s="383" t="s">
        <v>951</v>
      </c>
      <c r="E1435" s="378"/>
      <c r="F1435" s="379">
        <f>E1435</f>
        <v>0</v>
      </c>
      <c r="G1435" s="380">
        <f>B1435+30</f>
        <v>43477</v>
      </c>
      <c r="H1435" s="359"/>
      <c r="I1435" s="360"/>
    </row>
    <row r="1436" spans="2:9" x14ac:dyDescent="0.25">
      <c r="B1436" s="382"/>
      <c r="C1436" s="377"/>
      <c r="D1436" s="383"/>
      <c r="E1436" s="378"/>
      <c r="F1436" s="379"/>
      <c r="G1436" s="380"/>
      <c r="H1436" s="359"/>
      <c r="I1436" s="360"/>
    </row>
    <row r="1437" spans="2:9" x14ac:dyDescent="0.25">
      <c r="B1437" s="382">
        <v>43228</v>
      </c>
      <c r="C1437" s="377" t="s">
        <v>394</v>
      </c>
      <c r="D1437" s="383" t="s">
        <v>952</v>
      </c>
      <c r="E1437" s="386">
        <v>2875000</v>
      </c>
      <c r="F1437" s="379">
        <f>E1437</f>
        <v>2875000</v>
      </c>
      <c r="G1437" s="380">
        <f>B1437+30</f>
        <v>43258</v>
      </c>
      <c r="H1437" s="359"/>
      <c r="I1437" s="360"/>
    </row>
    <row r="1438" spans="2:9" x14ac:dyDescent="0.25">
      <c r="B1438" s="382"/>
      <c r="C1438" s="377"/>
      <c r="D1438" s="383"/>
      <c r="E1438" s="386"/>
      <c r="F1438" s="379"/>
      <c r="G1438" s="380"/>
      <c r="H1438" s="359"/>
      <c r="I1438" s="360"/>
    </row>
    <row r="1439" spans="2:9" x14ac:dyDescent="0.25">
      <c r="B1439" s="382">
        <v>44097</v>
      </c>
      <c r="C1439" s="377" t="s">
        <v>953</v>
      </c>
      <c r="D1439" s="383" t="s">
        <v>954</v>
      </c>
      <c r="E1439" s="386">
        <v>320000</v>
      </c>
      <c r="F1439" s="379"/>
      <c r="G1439" s="380">
        <f>B1439+30</f>
        <v>44127</v>
      </c>
      <c r="H1439" s="359"/>
      <c r="I1439" s="360"/>
    </row>
    <row r="1440" spans="2:9" x14ac:dyDescent="0.25">
      <c r="B1440" s="382">
        <v>44097</v>
      </c>
      <c r="C1440" s="377" t="s">
        <v>953</v>
      </c>
      <c r="D1440" s="383" t="s">
        <v>955</v>
      </c>
      <c r="E1440" s="390">
        <v>320000</v>
      </c>
      <c r="F1440" s="379">
        <f>SUM(E1439:E1440)</f>
        <v>640000</v>
      </c>
      <c r="G1440" s="380">
        <f>B1440+30</f>
        <v>44127</v>
      </c>
      <c r="H1440" s="359"/>
      <c r="I1440" s="360"/>
    </row>
    <row r="1441" spans="2:9" x14ac:dyDescent="0.25">
      <c r="B1441" s="382"/>
      <c r="C1441" s="377"/>
      <c r="D1441" s="383"/>
      <c r="E1441" s="386"/>
      <c r="F1441" s="379"/>
      <c r="G1441" s="380"/>
      <c r="H1441" s="359"/>
      <c r="I1441" s="360"/>
    </row>
    <row r="1442" spans="2:9" x14ac:dyDescent="0.25">
      <c r="B1442" s="382">
        <v>43637</v>
      </c>
      <c r="C1442" s="377" t="s">
        <v>396</v>
      </c>
      <c r="D1442" s="383" t="s">
        <v>956</v>
      </c>
      <c r="E1442" s="386">
        <v>2720000</v>
      </c>
      <c r="F1442" s="379">
        <f>E1442</f>
        <v>2720000</v>
      </c>
      <c r="G1442" s="380">
        <f>B1442+30</f>
        <v>43667</v>
      </c>
      <c r="H1442" s="359"/>
      <c r="I1442" s="360"/>
    </row>
    <row r="1443" spans="2:9" x14ac:dyDescent="0.25">
      <c r="B1443" s="382"/>
      <c r="C1443" s="377"/>
      <c r="D1443" s="383"/>
      <c r="E1443" s="386"/>
      <c r="F1443" s="379"/>
      <c r="G1443" s="380"/>
      <c r="H1443" s="359"/>
      <c r="I1443" s="360"/>
    </row>
    <row r="1444" spans="2:9" x14ac:dyDescent="0.25">
      <c r="B1444" s="382">
        <v>43664</v>
      </c>
      <c r="C1444" s="377" t="s">
        <v>957</v>
      </c>
      <c r="D1444" s="383" t="s">
        <v>958</v>
      </c>
      <c r="E1444" s="386">
        <v>115500000</v>
      </c>
      <c r="F1444" s="379">
        <f>E1444</f>
        <v>115500000</v>
      </c>
      <c r="G1444" s="380">
        <f>B1444+30</f>
        <v>43694</v>
      </c>
      <c r="H1444" s="359"/>
      <c r="I1444" s="360"/>
    </row>
    <row r="1445" spans="2:9" x14ac:dyDescent="0.25">
      <c r="B1445" s="382"/>
      <c r="C1445" s="377"/>
      <c r="D1445" s="383"/>
      <c r="E1445" s="386"/>
      <c r="F1445" s="379"/>
      <c r="G1445" s="380"/>
      <c r="H1445" s="359"/>
      <c r="I1445" s="360"/>
    </row>
    <row r="1446" spans="2:9" x14ac:dyDescent="0.25">
      <c r="B1446" s="382">
        <v>43959</v>
      </c>
      <c r="C1446" s="377" t="s">
        <v>398</v>
      </c>
      <c r="D1446" s="383" t="s">
        <v>959</v>
      </c>
      <c r="E1446" s="386">
        <v>67205875</v>
      </c>
      <c r="F1446" s="379"/>
      <c r="G1446" s="380">
        <f>B1446+30</f>
        <v>43989</v>
      </c>
      <c r="H1446" s="359"/>
      <c r="I1446" s="360"/>
    </row>
    <row r="1447" spans="2:9" x14ac:dyDescent="0.25">
      <c r="B1447" s="382">
        <v>44049</v>
      </c>
      <c r="C1447" s="377" t="s">
        <v>398</v>
      </c>
      <c r="D1447" s="383" t="s">
        <v>960</v>
      </c>
      <c r="E1447" s="386">
        <v>3930000</v>
      </c>
      <c r="F1447" s="379"/>
      <c r="G1447" s="380">
        <f>B1447+30</f>
        <v>44079</v>
      </c>
      <c r="H1447" s="359"/>
      <c r="I1447" s="360"/>
    </row>
    <row r="1448" spans="2:9" x14ac:dyDescent="0.25">
      <c r="B1448" s="382">
        <v>44049</v>
      </c>
      <c r="C1448" s="377" t="s">
        <v>398</v>
      </c>
      <c r="D1448" s="383" t="s">
        <v>961</v>
      </c>
      <c r="E1448" s="386">
        <v>3930000</v>
      </c>
      <c r="F1448" s="379"/>
      <c r="G1448" s="380">
        <f>B1448+30</f>
        <v>44079</v>
      </c>
      <c r="H1448" s="359"/>
      <c r="I1448" s="360"/>
    </row>
    <row r="1449" spans="2:9" x14ac:dyDescent="0.25">
      <c r="B1449" s="382">
        <v>44068</v>
      </c>
      <c r="C1449" s="377" t="s">
        <v>398</v>
      </c>
      <c r="D1449" s="383" t="s">
        <v>962</v>
      </c>
      <c r="E1449" s="390">
        <v>784000</v>
      </c>
      <c r="F1449" s="379">
        <f>SUM(E1446:E1449)</f>
        <v>75849875</v>
      </c>
      <c r="G1449" s="380">
        <f>B1449+30</f>
        <v>44098</v>
      </c>
      <c r="H1449" s="359"/>
      <c r="I1449" s="360"/>
    </row>
    <row r="1450" spans="2:9" x14ac:dyDescent="0.25">
      <c r="B1450" s="382"/>
      <c r="C1450" s="377"/>
      <c r="D1450" s="383"/>
      <c r="E1450" s="386"/>
      <c r="F1450" s="379"/>
      <c r="G1450" s="380"/>
      <c r="H1450" s="359"/>
      <c r="I1450" s="360"/>
    </row>
    <row r="1451" spans="2:9" x14ac:dyDescent="0.25">
      <c r="B1451" s="382">
        <v>42951</v>
      </c>
      <c r="C1451" s="377" t="s">
        <v>401</v>
      </c>
      <c r="D1451" s="383" t="s">
        <v>963</v>
      </c>
      <c r="E1451" s="378">
        <v>1</v>
      </c>
      <c r="F1451" s="379">
        <f>E1451</f>
        <v>1</v>
      </c>
      <c r="G1451" s="380">
        <f>B1451+30</f>
        <v>42981</v>
      </c>
      <c r="H1451" s="359"/>
      <c r="I1451" s="360"/>
    </row>
    <row r="1452" spans="2:9" x14ac:dyDescent="0.25">
      <c r="B1452" s="382"/>
      <c r="C1452" s="377"/>
      <c r="D1452" s="383"/>
      <c r="E1452" s="378"/>
      <c r="F1452" s="379"/>
      <c r="G1452" s="380"/>
      <c r="H1452" s="359"/>
      <c r="I1452" s="360"/>
    </row>
    <row r="1453" spans="2:9" x14ac:dyDescent="0.25">
      <c r="B1453" s="382">
        <v>43452</v>
      </c>
      <c r="C1453" s="377" t="s">
        <v>402</v>
      </c>
      <c r="D1453" s="383" t="s">
        <v>964</v>
      </c>
      <c r="E1453" s="378">
        <v>555560</v>
      </c>
      <c r="F1453" s="379">
        <f>E1453</f>
        <v>555560</v>
      </c>
      <c r="G1453" s="380">
        <f>B1453+30</f>
        <v>43482</v>
      </c>
      <c r="H1453" s="359"/>
      <c r="I1453" s="360"/>
    </row>
    <row r="1454" spans="2:9" x14ac:dyDescent="0.25">
      <c r="B1454" s="382"/>
      <c r="C1454" s="377"/>
      <c r="D1454" s="383"/>
      <c r="E1454" s="378"/>
      <c r="F1454" s="379"/>
      <c r="G1454" s="380"/>
      <c r="H1454" s="359"/>
      <c r="I1454" s="360"/>
    </row>
    <row r="1455" spans="2:9" x14ac:dyDescent="0.25">
      <c r="B1455" s="382">
        <v>44077</v>
      </c>
      <c r="C1455" s="377" t="s">
        <v>965</v>
      </c>
      <c r="D1455" s="383" t="s">
        <v>966</v>
      </c>
      <c r="E1455" s="378">
        <v>940000</v>
      </c>
      <c r="F1455" s="379">
        <f>E1455</f>
        <v>940000</v>
      </c>
      <c r="G1455" s="380">
        <f>B1455+30</f>
        <v>44107</v>
      </c>
      <c r="H1455" s="359"/>
      <c r="I1455" s="360"/>
    </row>
    <row r="1456" spans="2:9" x14ac:dyDescent="0.25">
      <c r="B1456" s="382"/>
      <c r="C1456" s="377"/>
      <c r="D1456" s="383"/>
      <c r="E1456" s="378"/>
      <c r="F1456" s="379"/>
      <c r="G1456" s="380"/>
      <c r="H1456" s="359"/>
      <c r="I1456" s="360"/>
    </row>
    <row r="1457" spans="2:9" x14ac:dyDescent="0.25">
      <c r="B1457" s="382">
        <v>44075</v>
      </c>
      <c r="C1457" s="377" t="s">
        <v>967</v>
      </c>
      <c r="D1457" s="383" t="s">
        <v>968</v>
      </c>
      <c r="E1457" s="378">
        <v>5800000</v>
      </c>
      <c r="F1457" s="379">
        <f>E1457</f>
        <v>5800000</v>
      </c>
      <c r="G1457" s="380">
        <f>B1457+30</f>
        <v>44105</v>
      </c>
      <c r="H1457" s="359"/>
      <c r="I1457" s="360"/>
    </row>
    <row r="1458" spans="2:9" x14ac:dyDescent="0.25">
      <c r="B1458" s="382"/>
      <c r="C1458" s="377"/>
      <c r="D1458" s="383"/>
      <c r="E1458" s="378"/>
      <c r="F1458" s="379"/>
      <c r="G1458" s="380"/>
      <c r="H1458" s="359"/>
      <c r="I1458" s="360"/>
    </row>
    <row r="1459" spans="2:9" x14ac:dyDescent="0.25">
      <c r="B1459" s="382">
        <v>44098</v>
      </c>
      <c r="C1459" s="377" t="s">
        <v>405</v>
      </c>
      <c r="D1459" s="383" t="s">
        <v>969</v>
      </c>
      <c r="E1459" s="378">
        <v>960000</v>
      </c>
      <c r="F1459" s="379">
        <f>E1459</f>
        <v>960000</v>
      </c>
      <c r="G1459" s="380">
        <f>B1459+30</f>
        <v>44128</v>
      </c>
      <c r="H1459" s="359"/>
      <c r="I1459" s="360"/>
    </row>
    <row r="1460" spans="2:9" x14ac:dyDescent="0.25">
      <c r="B1460" s="382"/>
      <c r="C1460" s="377"/>
      <c r="D1460" s="344"/>
      <c r="E1460" s="378"/>
      <c r="F1460" s="379"/>
      <c r="G1460" s="380"/>
      <c r="H1460" s="359"/>
      <c r="I1460" s="360"/>
    </row>
    <row r="1461" spans="2:9" x14ac:dyDescent="0.25">
      <c r="B1461" s="382">
        <v>44096</v>
      </c>
      <c r="C1461" s="377" t="s">
        <v>970</v>
      </c>
      <c r="D1461" s="344" t="s">
        <v>971</v>
      </c>
      <c r="E1461" s="378">
        <v>2338642</v>
      </c>
      <c r="F1461" s="379"/>
      <c r="G1461" s="380">
        <f>B1461+30</f>
        <v>44126</v>
      </c>
      <c r="H1461" s="359"/>
      <c r="I1461" s="360"/>
    </row>
    <row r="1462" spans="2:9" x14ac:dyDescent="0.25">
      <c r="B1462" s="382">
        <v>44097</v>
      </c>
      <c r="C1462" s="377" t="s">
        <v>970</v>
      </c>
      <c r="D1462" s="344" t="s">
        <v>972</v>
      </c>
      <c r="E1462" s="381">
        <v>363000</v>
      </c>
      <c r="F1462" s="379">
        <f>SUM(E1461:E1462)</f>
        <v>2701642</v>
      </c>
      <c r="G1462" s="380">
        <f>B1462+30</f>
        <v>44127</v>
      </c>
      <c r="H1462" s="359"/>
      <c r="I1462" s="360"/>
    </row>
    <row r="1463" spans="2:9" x14ac:dyDescent="0.25">
      <c r="B1463" s="382"/>
      <c r="C1463" s="377"/>
      <c r="D1463" s="344"/>
      <c r="E1463" s="378"/>
      <c r="F1463" s="379"/>
      <c r="G1463" s="380"/>
      <c r="H1463" s="359"/>
      <c r="I1463" s="360"/>
    </row>
    <row r="1464" spans="2:9" x14ac:dyDescent="0.25">
      <c r="B1464" s="382">
        <v>44090</v>
      </c>
      <c r="C1464" s="377" t="s">
        <v>973</v>
      </c>
      <c r="D1464" s="344" t="s">
        <v>974</v>
      </c>
      <c r="E1464" s="378">
        <v>576000</v>
      </c>
      <c r="F1464" s="379">
        <f>E1464</f>
        <v>576000</v>
      </c>
      <c r="G1464" s="380">
        <f>B1464+30</f>
        <v>44120</v>
      </c>
      <c r="H1464" s="359"/>
      <c r="I1464" s="360"/>
    </row>
    <row r="1465" spans="2:9" x14ac:dyDescent="0.25">
      <c r="B1465" s="382"/>
      <c r="C1465" s="377"/>
      <c r="D1465" s="344"/>
      <c r="E1465" s="386"/>
      <c r="F1465" s="379"/>
      <c r="G1465" s="380"/>
      <c r="H1465" s="359"/>
      <c r="I1465" s="360"/>
    </row>
    <row r="1466" spans="2:9" x14ac:dyDescent="0.25">
      <c r="B1466" s="382">
        <v>41859</v>
      </c>
      <c r="C1466" s="377" t="s">
        <v>409</v>
      </c>
      <c r="D1466" s="383" t="s">
        <v>975</v>
      </c>
      <c r="E1466" s="378">
        <v>180250</v>
      </c>
      <c r="F1466" s="379"/>
      <c r="G1466" s="380">
        <f>B1466+30</f>
        <v>41889</v>
      </c>
      <c r="H1466" s="359"/>
      <c r="I1466" s="360"/>
    </row>
    <row r="1467" spans="2:9" x14ac:dyDescent="0.25">
      <c r="B1467" s="382">
        <v>44097</v>
      </c>
      <c r="C1467" s="377" t="s">
        <v>409</v>
      </c>
      <c r="D1467" s="383" t="s">
        <v>976</v>
      </c>
      <c r="E1467" s="381">
        <v>122102083</v>
      </c>
      <c r="F1467" s="379">
        <f>E1466+E1467</f>
        <v>122282333</v>
      </c>
      <c r="G1467" s="380">
        <f>B1467+30</f>
        <v>44127</v>
      </c>
      <c r="H1467" s="359"/>
      <c r="I1467" s="360"/>
    </row>
    <row r="1468" spans="2:9" x14ac:dyDescent="0.25">
      <c r="B1468" s="382"/>
      <c r="C1468" s="377"/>
      <c r="D1468" s="383"/>
      <c r="E1468" s="378"/>
      <c r="F1468" s="379"/>
      <c r="G1468" s="380"/>
      <c r="H1468" s="359"/>
      <c r="I1468" s="360"/>
    </row>
    <row r="1469" spans="2:9" x14ac:dyDescent="0.25">
      <c r="B1469" s="382">
        <v>44091</v>
      </c>
      <c r="C1469" s="377" t="s">
        <v>977</v>
      </c>
      <c r="D1469" s="383" t="s">
        <v>978</v>
      </c>
      <c r="E1469" s="378">
        <v>319000</v>
      </c>
      <c r="F1469" s="379">
        <f>E1469</f>
        <v>319000</v>
      </c>
      <c r="G1469" s="380">
        <f>B1469+30</f>
        <v>44121</v>
      </c>
      <c r="H1469" s="359"/>
      <c r="I1469" s="360"/>
    </row>
    <row r="1470" spans="2:9" x14ac:dyDescent="0.25">
      <c r="B1470" s="382"/>
      <c r="C1470" s="377"/>
      <c r="D1470" s="383"/>
      <c r="E1470" s="378"/>
      <c r="F1470" s="379"/>
      <c r="G1470" s="380"/>
      <c r="H1470" s="359"/>
      <c r="I1470" s="360"/>
    </row>
    <row r="1471" spans="2:9" x14ac:dyDescent="0.25">
      <c r="B1471" s="382">
        <v>44092</v>
      </c>
      <c r="C1471" s="377" t="s">
        <v>979</v>
      </c>
      <c r="D1471" s="383" t="s">
        <v>980</v>
      </c>
      <c r="E1471" s="378">
        <v>2622000</v>
      </c>
      <c r="F1471" s="379">
        <f>E1471</f>
        <v>2622000</v>
      </c>
      <c r="G1471" s="380">
        <f>B1471+30</f>
        <v>44122</v>
      </c>
      <c r="H1471" s="359"/>
      <c r="I1471" s="360"/>
    </row>
    <row r="1472" spans="2:9" x14ac:dyDescent="0.25">
      <c r="B1472" s="382"/>
      <c r="C1472" s="377"/>
      <c r="D1472" s="383"/>
      <c r="E1472" s="378"/>
      <c r="F1472" s="375"/>
      <c r="G1472" s="380"/>
      <c r="H1472" s="359"/>
      <c r="I1472" s="360"/>
    </row>
    <row r="1473" spans="2:9" x14ac:dyDescent="0.25">
      <c r="B1473" s="382">
        <v>44098</v>
      </c>
      <c r="C1473" s="377" t="s">
        <v>981</v>
      </c>
      <c r="D1473" s="383" t="s">
        <v>982</v>
      </c>
      <c r="E1473" s="378">
        <v>55000</v>
      </c>
      <c r="F1473" s="379">
        <f>E1473</f>
        <v>55000</v>
      </c>
      <c r="G1473" s="380">
        <f>B1473+30</f>
        <v>44128</v>
      </c>
      <c r="H1473" s="359"/>
      <c r="I1473" s="360"/>
    </row>
    <row r="1474" spans="2:9" x14ac:dyDescent="0.25">
      <c r="B1474" s="382"/>
      <c r="C1474" s="377"/>
      <c r="D1474" s="383"/>
      <c r="E1474" s="378"/>
      <c r="F1474" s="375"/>
      <c r="G1474" s="380"/>
      <c r="H1474" s="359"/>
      <c r="I1474" s="360"/>
    </row>
    <row r="1475" spans="2:9" x14ac:dyDescent="0.25">
      <c r="B1475" s="382">
        <v>44099</v>
      </c>
      <c r="C1475" s="391" t="s">
        <v>413</v>
      </c>
      <c r="D1475" s="383" t="s">
        <v>983</v>
      </c>
      <c r="E1475" s="378">
        <v>6180000</v>
      </c>
      <c r="F1475" s="379">
        <f>E1475</f>
        <v>6180000</v>
      </c>
      <c r="G1475" s="380">
        <f>B1475+30</f>
        <v>44129</v>
      </c>
      <c r="H1475" s="359"/>
      <c r="I1475" s="360"/>
    </row>
    <row r="1476" spans="2:9" x14ac:dyDescent="0.25">
      <c r="B1476" s="382"/>
      <c r="C1476" s="392"/>
      <c r="D1476" s="383"/>
      <c r="E1476" s="378"/>
      <c r="F1476" s="379"/>
      <c r="G1476" s="380"/>
      <c r="H1476" s="359"/>
      <c r="I1476" s="360"/>
    </row>
    <row r="1477" spans="2:9" x14ac:dyDescent="0.25">
      <c r="B1477" s="382">
        <v>44102</v>
      </c>
      <c r="C1477" s="393" t="s">
        <v>415</v>
      </c>
      <c r="D1477" s="344" t="s">
        <v>984</v>
      </c>
      <c r="E1477" s="386">
        <v>13130300</v>
      </c>
      <c r="F1477" s="379">
        <f>E1477</f>
        <v>13130300</v>
      </c>
      <c r="G1477" s="380">
        <f>B1477+30</f>
        <v>44132</v>
      </c>
      <c r="H1477" s="359"/>
      <c r="I1477" s="360"/>
    </row>
    <row r="1478" spans="2:9" x14ac:dyDescent="0.25">
      <c r="B1478" s="382"/>
      <c r="C1478" s="377"/>
      <c r="D1478" s="383"/>
      <c r="E1478" s="378"/>
      <c r="F1478" s="379"/>
      <c r="G1478" s="380"/>
      <c r="H1478" s="359"/>
      <c r="I1478" s="360"/>
    </row>
    <row r="1479" spans="2:9" x14ac:dyDescent="0.25">
      <c r="B1479" s="382">
        <v>42857</v>
      </c>
      <c r="C1479" s="377" t="s">
        <v>419</v>
      </c>
      <c r="D1479" s="383" t="s">
        <v>985</v>
      </c>
      <c r="E1479" s="378">
        <v>14000</v>
      </c>
      <c r="F1479" s="379"/>
      <c r="G1479" s="380">
        <f>B1479+30</f>
        <v>42887</v>
      </c>
      <c r="H1479" s="359"/>
      <c r="I1479" s="360"/>
    </row>
    <row r="1480" spans="2:9" x14ac:dyDescent="0.25">
      <c r="B1480" s="382">
        <v>43083</v>
      </c>
      <c r="C1480" s="377" t="s">
        <v>419</v>
      </c>
      <c r="D1480" s="383" t="s">
        <v>986</v>
      </c>
      <c r="E1480" s="381">
        <v>1238649</v>
      </c>
      <c r="F1480" s="379">
        <f>SUM(E1479:E1480)</f>
        <v>1252649</v>
      </c>
      <c r="G1480" s="380">
        <f>B1480+30</f>
        <v>43113</v>
      </c>
      <c r="H1480" s="359"/>
      <c r="I1480" s="360"/>
    </row>
    <row r="1481" spans="2:9" x14ac:dyDescent="0.25">
      <c r="B1481" s="382"/>
      <c r="C1481" s="377"/>
      <c r="D1481" s="383"/>
      <c r="E1481" s="378"/>
      <c r="F1481" s="379"/>
      <c r="G1481" s="380"/>
      <c r="H1481" s="359"/>
      <c r="I1481" s="360"/>
    </row>
    <row r="1482" spans="2:9" x14ac:dyDescent="0.25">
      <c r="B1482" s="382">
        <v>44104</v>
      </c>
      <c r="C1482" s="377" t="s">
        <v>421</v>
      </c>
      <c r="D1482" s="383" t="s">
        <v>987</v>
      </c>
      <c r="E1482" s="378">
        <v>1747878</v>
      </c>
      <c r="F1482" s="379">
        <f>E1482</f>
        <v>1747878</v>
      </c>
      <c r="G1482" s="380">
        <f>B1482+30</f>
        <v>44134</v>
      </c>
      <c r="H1482" s="359"/>
      <c r="I1482" s="360"/>
    </row>
    <row r="1483" spans="2:9" x14ac:dyDescent="0.25">
      <c r="B1483" s="382"/>
      <c r="C1483" s="377"/>
      <c r="D1483" s="383"/>
      <c r="E1483" s="378"/>
      <c r="F1483" s="379"/>
      <c r="G1483" s="380"/>
      <c r="H1483" s="359"/>
      <c r="I1483" s="360"/>
    </row>
    <row r="1484" spans="2:9" x14ac:dyDescent="0.25">
      <c r="B1484" s="382">
        <v>44096</v>
      </c>
      <c r="C1484" s="377" t="s">
        <v>988</v>
      </c>
      <c r="D1484" s="383" t="s">
        <v>989</v>
      </c>
      <c r="E1484" s="378">
        <v>650000</v>
      </c>
      <c r="F1484" s="379">
        <f>E1484</f>
        <v>650000</v>
      </c>
      <c r="G1484" s="380">
        <f>B1484+30</f>
        <v>44126</v>
      </c>
      <c r="H1484" s="359"/>
      <c r="I1484" s="360"/>
    </row>
    <row r="1485" spans="2:9" x14ac:dyDescent="0.25">
      <c r="B1485" s="382"/>
      <c r="C1485" s="377"/>
      <c r="D1485" s="383"/>
      <c r="E1485" s="378"/>
      <c r="F1485" s="379"/>
      <c r="G1485" s="380"/>
      <c r="H1485" s="359"/>
      <c r="I1485" s="360"/>
    </row>
    <row r="1486" spans="2:9" x14ac:dyDescent="0.25">
      <c r="B1486" s="382">
        <v>44096</v>
      </c>
      <c r="C1486" s="377" t="s">
        <v>990</v>
      </c>
      <c r="D1486" s="383" t="s">
        <v>991</v>
      </c>
      <c r="E1486" s="378">
        <v>1694500</v>
      </c>
      <c r="F1486" s="379">
        <f>E1486</f>
        <v>1694500</v>
      </c>
      <c r="G1486" s="380">
        <f>B1486+30</f>
        <v>44126</v>
      </c>
      <c r="H1486" s="359"/>
      <c r="I1486" s="360"/>
    </row>
    <row r="1487" spans="2:9" x14ac:dyDescent="0.25">
      <c r="B1487" s="382"/>
      <c r="C1487" s="377"/>
      <c r="D1487" s="383"/>
      <c r="E1487" s="378"/>
      <c r="F1487" s="379"/>
      <c r="G1487" s="380"/>
      <c r="H1487" s="359"/>
      <c r="I1487" s="360"/>
    </row>
    <row r="1488" spans="2:9" x14ac:dyDescent="0.25">
      <c r="B1488" s="382">
        <v>44096</v>
      </c>
      <c r="C1488" s="377" t="s">
        <v>424</v>
      </c>
      <c r="D1488" s="344" t="s">
        <v>992</v>
      </c>
      <c r="E1488" s="386">
        <v>42038400</v>
      </c>
      <c r="F1488" s="379">
        <f>E1488</f>
        <v>42038400</v>
      </c>
      <c r="G1488" s="380">
        <f>B1488+30</f>
        <v>44126</v>
      </c>
      <c r="H1488" s="359"/>
      <c r="I1488" s="360"/>
    </row>
    <row r="1489" spans="2:9" x14ac:dyDescent="0.25">
      <c r="B1489" s="382"/>
      <c r="C1489" s="377"/>
      <c r="D1489" s="344"/>
      <c r="E1489" s="378"/>
      <c r="F1489" s="379"/>
      <c r="G1489" s="380"/>
      <c r="H1489" s="359"/>
      <c r="I1489" s="360"/>
    </row>
    <row r="1490" spans="2:9" x14ac:dyDescent="0.25">
      <c r="B1490" s="382">
        <v>44096</v>
      </c>
      <c r="C1490" s="377" t="s">
        <v>425</v>
      </c>
      <c r="D1490" s="344" t="s">
        <v>993</v>
      </c>
      <c r="E1490" s="378">
        <v>2988000</v>
      </c>
      <c r="F1490" s="379">
        <f>E1490</f>
        <v>2988000</v>
      </c>
      <c r="G1490" s="380">
        <f>B1490+30</f>
        <v>44126</v>
      </c>
      <c r="H1490" s="359"/>
      <c r="I1490" s="360"/>
    </row>
    <row r="1491" spans="2:9" x14ac:dyDescent="0.25">
      <c r="B1491" s="382"/>
      <c r="C1491" s="377"/>
      <c r="D1491" s="344"/>
      <c r="E1491" s="378"/>
      <c r="F1491" s="379"/>
      <c r="G1491" s="380"/>
      <c r="H1491" s="359"/>
      <c r="I1491" s="360"/>
    </row>
    <row r="1492" spans="2:9" x14ac:dyDescent="0.25">
      <c r="B1492" s="382">
        <v>42853</v>
      </c>
      <c r="C1492" s="393" t="s">
        <v>426</v>
      </c>
      <c r="D1492" s="344" t="s">
        <v>994</v>
      </c>
      <c r="E1492" s="386">
        <v>125000</v>
      </c>
      <c r="F1492" s="379">
        <f>E1492</f>
        <v>125000</v>
      </c>
      <c r="G1492" s="380">
        <f>B1492+30</f>
        <v>42883</v>
      </c>
      <c r="H1492" s="359"/>
      <c r="I1492" s="360"/>
    </row>
    <row r="1493" spans="2:9" x14ac:dyDescent="0.25">
      <c r="B1493" s="382"/>
      <c r="C1493" s="393"/>
      <c r="D1493" s="344"/>
      <c r="E1493" s="386"/>
      <c r="F1493" s="379"/>
      <c r="G1493" s="380"/>
      <c r="H1493" s="359"/>
      <c r="I1493" s="360"/>
    </row>
    <row r="1494" spans="2:9" x14ac:dyDescent="0.25">
      <c r="B1494" s="382">
        <v>44084</v>
      </c>
      <c r="C1494" s="393" t="s">
        <v>995</v>
      </c>
      <c r="D1494" s="344" t="s">
        <v>996</v>
      </c>
      <c r="E1494" s="386">
        <v>1266249</v>
      </c>
      <c r="F1494" s="379">
        <f>E1494</f>
        <v>1266249</v>
      </c>
      <c r="G1494" s="380">
        <f>B1494+30</f>
        <v>44114</v>
      </c>
      <c r="H1494" s="359"/>
      <c r="I1494" s="360"/>
    </row>
    <row r="1495" spans="2:9" x14ac:dyDescent="0.25">
      <c r="B1495" s="382"/>
      <c r="C1495" s="393"/>
      <c r="D1495" s="344"/>
      <c r="E1495" s="386"/>
      <c r="F1495" s="379"/>
      <c r="G1495" s="380"/>
      <c r="H1495" s="359"/>
      <c r="I1495" s="360"/>
    </row>
    <row r="1496" spans="2:9" x14ac:dyDescent="0.25">
      <c r="B1496" s="382">
        <v>41957</v>
      </c>
      <c r="C1496" s="377" t="s">
        <v>997</v>
      </c>
      <c r="D1496" s="383" t="s">
        <v>998</v>
      </c>
      <c r="E1496" s="378">
        <v>20</v>
      </c>
      <c r="F1496" s="375"/>
      <c r="G1496" s="380">
        <f t="shared" ref="G1496:G1503" si="9">B1496+30</f>
        <v>41987</v>
      </c>
      <c r="H1496" s="359"/>
      <c r="I1496" s="360"/>
    </row>
    <row r="1497" spans="2:9" x14ac:dyDescent="0.25">
      <c r="B1497" s="382">
        <v>44081</v>
      </c>
      <c r="C1497" s="377" t="s">
        <v>997</v>
      </c>
      <c r="D1497" s="344" t="s">
        <v>999</v>
      </c>
      <c r="E1497" s="394">
        <v>14654890</v>
      </c>
      <c r="F1497" s="379">
        <f>SUM(E1496:E1497)</f>
        <v>14654910</v>
      </c>
      <c r="G1497" s="380">
        <f t="shared" si="9"/>
        <v>44111</v>
      </c>
      <c r="H1497" s="359"/>
      <c r="I1497" s="360"/>
    </row>
    <row r="1498" spans="2:9" x14ac:dyDescent="0.25">
      <c r="B1498" s="382"/>
      <c r="C1498" s="377"/>
      <c r="D1498" s="344"/>
      <c r="E1498" s="386"/>
      <c r="F1498" s="379"/>
      <c r="G1498" s="380"/>
      <c r="H1498" s="359"/>
      <c r="I1498" s="360"/>
    </row>
    <row r="1499" spans="2:9" x14ac:dyDescent="0.25">
      <c r="B1499" s="382">
        <v>44104</v>
      </c>
      <c r="C1499" s="377" t="s">
        <v>433</v>
      </c>
      <c r="D1499" s="344" t="s">
        <v>1000</v>
      </c>
      <c r="E1499" s="386">
        <v>50490</v>
      </c>
      <c r="F1499" s="379"/>
      <c r="G1499" s="380">
        <f t="shared" si="9"/>
        <v>44134</v>
      </c>
      <c r="H1499" s="359"/>
      <c r="I1499" s="360"/>
    </row>
    <row r="1500" spans="2:9" x14ac:dyDescent="0.25">
      <c r="B1500" s="382">
        <v>44104</v>
      </c>
      <c r="C1500" s="377" t="s">
        <v>433</v>
      </c>
      <c r="D1500" s="344" t="s">
        <v>1001</v>
      </c>
      <c r="E1500" s="386">
        <v>23100</v>
      </c>
      <c r="F1500" s="379"/>
      <c r="G1500" s="380">
        <f t="shared" si="9"/>
        <v>44134</v>
      </c>
      <c r="H1500" s="359"/>
      <c r="I1500" s="360"/>
    </row>
    <row r="1501" spans="2:9" x14ac:dyDescent="0.25">
      <c r="B1501" s="382">
        <v>44104</v>
      </c>
      <c r="C1501" s="377" t="s">
        <v>433</v>
      </c>
      <c r="D1501" s="344" t="s">
        <v>1002</v>
      </c>
      <c r="E1501" s="386">
        <v>72633</v>
      </c>
      <c r="F1501" s="379"/>
      <c r="G1501" s="380">
        <f t="shared" si="9"/>
        <v>44134</v>
      </c>
      <c r="H1501" s="359"/>
      <c r="I1501" s="360"/>
    </row>
    <row r="1502" spans="2:9" x14ac:dyDescent="0.25">
      <c r="B1502" s="382">
        <v>44104</v>
      </c>
      <c r="C1502" s="377" t="s">
        <v>433</v>
      </c>
      <c r="D1502" s="344" t="s">
        <v>1003</v>
      </c>
      <c r="E1502" s="386">
        <v>17969</v>
      </c>
      <c r="F1502" s="375"/>
      <c r="G1502" s="380">
        <f t="shared" si="9"/>
        <v>44134</v>
      </c>
      <c r="H1502" s="359"/>
      <c r="I1502" s="360"/>
    </row>
    <row r="1503" spans="2:9" x14ac:dyDescent="0.25">
      <c r="B1503" s="382">
        <v>44104</v>
      </c>
      <c r="C1503" s="377" t="s">
        <v>433</v>
      </c>
      <c r="D1503" s="344" t="s">
        <v>1004</v>
      </c>
      <c r="E1503" s="394">
        <v>47075</v>
      </c>
      <c r="F1503" s="379">
        <f>SUM(E1499:E1503)</f>
        <v>211267</v>
      </c>
      <c r="G1503" s="380">
        <f t="shared" si="9"/>
        <v>44134</v>
      </c>
      <c r="H1503" s="359"/>
      <c r="I1503" s="360"/>
    </row>
    <row r="1504" spans="2:9" x14ac:dyDescent="0.25">
      <c r="B1504" s="382"/>
      <c r="C1504" s="377"/>
      <c r="D1504" s="344"/>
      <c r="E1504" s="386"/>
      <c r="F1504" s="375"/>
      <c r="G1504" s="380"/>
      <c r="H1504" s="359"/>
      <c r="I1504" s="360"/>
    </row>
    <row r="1505" spans="2:9" x14ac:dyDescent="0.25">
      <c r="B1505" s="382">
        <v>44103</v>
      </c>
      <c r="C1505" s="377" t="s">
        <v>1005</v>
      </c>
      <c r="D1505" s="344" t="s">
        <v>1006</v>
      </c>
      <c r="E1505" s="386">
        <v>60000</v>
      </c>
      <c r="F1505" s="379">
        <f>E1505</f>
        <v>60000</v>
      </c>
      <c r="G1505" s="380">
        <f t="shared" ref="G1505:G1510" si="10">B1505+30</f>
        <v>44133</v>
      </c>
      <c r="H1505" s="359"/>
      <c r="I1505" s="360"/>
    </row>
    <row r="1506" spans="2:9" x14ac:dyDescent="0.25">
      <c r="B1506" s="382"/>
      <c r="C1506" s="377"/>
      <c r="D1506" s="344"/>
      <c r="E1506" s="386"/>
      <c r="F1506" s="379"/>
      <c r="G1506" s="380"/>
      <c r="H1506" s="359"/>
      <c r="I1506" s="360"/>
    </row>
    <row r="1507" spans="2:9" x14ac:dyDescent="0.25">
      <c r="B1507" s="382">
        <v>44097</v>
      </c>
      <c r="C1507" s="377" t="s">
        <v>270</v>
      </c>
      <c r="D1507" s="344" t="s">
        <v>1007</v>
      </c>
      <c r="E1507" s="386">
        <v>1547700</v>
      </c>
      <c r="F1507" s="379">
        <f>E1507</f>
        <v>1547700</v>
      </c>
      <c r="G1507" s="380">
        <f t="shared" si="10"/>
        <v>44127</v>
      </c>
      <c r="H1507" s="359"/>
      <c r="I1507" s="360"/>
    </row>
    <row r="1508" spans="2:9" x14ac:dyDescent="0.25">
      <c r="B1508" s="382"/>
      <c r="C1508" s="377"/>
      <c r="D1508" s="344"/>
      <c r="E1508" s="386"/>
      <c r="F1508" s="379"/>
      <c r="G1508" s="380"/>
      <c r="H1508" s="359"/>
      <c r="I1508" s="360"/>
    </row>
    <row r="1509" spans="2:9" x14ac:dyDescent="0.25">
      <c r="B1509" s="382">
        <v>44095</v>
      </c>
      <c r="C1509" s="377" t="s">
        <v>1008</v>
      </c>
      <c r="D1509" s="344" t="s">
        <v>1009</v>
      </c>
      <c r="E1509" s="386">
        <v>460000</v>
      </c>
      <c r="F1509" s="379"/>
      <c r="G1509" s="380">
        <f t="shared" si="10"/>
        <v>44125</v>
      </c>
      <c r="H1509" s="359"/>
      <c r="I1509" s="360"/>
    </row>
    <row r="1510" spans="2:9" x14ac:dyDescent="0.25">
      <c r="B1510" s="382">
        <v>44102</v>
      </c>
      <c r="C1510" s="377" t="s">
        <v>1008</v>
      </c>
      <c r="D1510" s="344" t="s">
        <v>1010</v>
      </c>
      <c r="E1510" s="394">
        <v>130000</v>
      </c>
      <c r="F1510" s="379">
        <f>SUM(E1509:E1510)</f>
        <v>590000</v>
      </c>
      <c r="G1510" s="380">
        <f t="shared" si="10"/>
        <v>44132</v>
      </c>
      <c r="H1510" s="359"/>
      <c r="I1510" s="360"/>
    </row>
    <row r="1511" spans="2:9" x14ac:dyDescent="0.25">
      <c r="B1511" s="382"/>
      <c r="C1511" s="377"/>
      <c r="D1511" s="344"/>
      <c r="E1511" s="386"/>
      <c r="F1511" s="379"/>
      <c r="G1511" s="380"/>
      <c r="H1511" s="359"/>
      <c r="I1511" s="360"/>
    </row>
    <row r="1512" spans="2:9" x14ac:dyDescent="0.25">
      <c r="B1512" s="382">
        <v>44091</v>
      </c>
      <c r="C1512" s="377" t="s">
        <v>1011</v>
      </c>
      <c r="D1512" s="383" t="s">
        <v>1012</v>
      </c>
      <c r="E1512" s="378">
        <v>1500000</v>
      </c>
      <c r="F1512" s="379"/>
      <c r="G1512" s="380">
        <f>B1512+30</f>
        <v>44121</v>
      </c>
      <c r="H1512" s="359"/>
      <c r="I1512" s="360"/>
    </row>
    <row r="1513" spans="2:9" x14ac:dyDescent="0.25">
      <c r="B1513" s="382">
        <v>44091</v>
      </c>
      <c r="C1513" s="377" t="s">
        <v>1011</v>
      </c>
      <c r="D1513" s="383" t="s">
        <v>1013</v>
      </c>
      <c r="E1513" s="394">
        <v>550000</v>
      </c>
      <c r="F1513" s="379">
        <f>SUM(E1512:E1513)</f>
        <v>2050000</v>
      </c>
      <c r="G1513" s="380">
        <f>B1513+30</f>
        <v>44121</v>
      </c>
      <c r="H1513" s="359"/>
      <c r="I1513" s="360"/>
    </row>
    <row r="1514" spans="2:9" x14ac:dyDescent="0.25">
      <c r="B1514" s="382"/>
      <c r="C1514" s="377"/>
      <c r="D1514" s="383"/>
      <c r="E1514" s="386"/>
      <c r="F1514" s="379"/>
      <c r="G1514" s="380"/>
      <c r="H1514" s="359"/>
      <c r="I1514" s="360"/>
    </row>
    <row r="1515" spans="2:9" x14ac:dyDescent="0.25">
      <c r="B1515" s="382">
        <v>44083</v>
      </c>
      <c r="C1515" s="377" t="s">
        <v>273</v>
      </c>
      <c r="D1515" s="383" t="s">
        <v>1014</v>
      </c>
      <c r="E1515" s="386">
        <v>440000</v>
      </c>
      <c r="F1515" s="379"/>
      <c r="G1515" s="380">
        <f t="shared" ref="G1515:G1528" si="11">B1515+30</f>
        <v>44113</v>
      </c>
      <c r="H1515" s="359"/>
      <c r="I1515" s="360"/>
    </row>
    <row r="1516" spans="2:9" x14ac:dyDescent="0.25">
      <c r="B1516" s="382">
        <v>44083</v>
      </c>
      <c r="C1516" s="377" t="s">
        <v>273</v>
      </c>
      <c r="D1516" s="383" t="s">
        <v>1015</v>
      </c>
      <c r="E1516" s="386">
        <v>1628000</v>
      </c>
      <c r="F1516" s="379"/>
      <c r="G1516" s="380">
        <f t="shared" si="11"/>
        <v>44113</v>
      </c>
      <c r="H1516" s="359"/>
      <c r="I1516" s="360"/>
    </row>
    <row r="1517" spans="2:9" x14ac:dyDescent="0.25">
      <c r="B1517" s="382">
        <v>44096</v>
      </c>
      <c r="C1517" s="377" t="s">
        <v>273</v>
      </c>
      <c r="D1517" s="383" t="s">
        <v>1016</v>
      </c>
      <c r="E1517" s="386">
        <v>1287400</v>
      </c>
      <c r="F1517" s="379"/>
      <c r="G1517" s="380">
        <f t="shared" si="11"/>
        <v>44126</v>
      </c>
      <c r="H1517" s="359"/>
      <c r="I1517" s="360"/>
    </row>
    <row r="1518" spans="2:9" x14ac:dyDescent="0.25">
      <c r="B1518" s="382">
        <v>44096</v>
      </c>
      <c r="C1518" s="377" t="s">
        <v>273</v>
      </c>
      <c r="D1518" s="383" t="s">
        <v>1017</v>
      </c>
      <c r="E1518" s="394">
        <v>725000</v>
      </c>
      <c r="F1518" s="379">
        <f>SUM(E1515:E1518)</f>
        <v>4080400</v>
      </c>
      <c r="G1518" s="380">
        <f t="shared" si="11"/>
        <v>44126</v>
      </c>
      <c r="H1518" s="359"/>
      <c r="I1518" s="360"/>
    </row>
    <row r="1519" spans="2:9" x14ac:dyDescent="0.25">
      <c r="B1519" s="382"/>
      <c r="C1519" s="377"/>
      <c r="D1519" s="383"/>
      <c r="E1519" s="386"/>
      <c r="F1519" s="379"/>
      <c r="G1519" s="380"/>
      <c r="H1519" s="359"/>
      <c r="I1519" s="360"/>
    </row>
    <row r="1520" spans="2:9" x14ac:dyDescent="0.25">
      <c r="B1520" s="382">
        <v>44088</v>
      </c>
      <c r="C1520" s="377" t="s">
        <v>1018</v>
      </c>
      <c r="D1520" s="383" t="s">
        <v>1019</v>
      </c>
      <c r="E1520" s="386">
        <v>880000</v>
      </c>
      <c r="F1520" s="379"/>
      <c r="G1520" s="380">
        <f t="shared" si="11"/>
        <v>44118</v>
      </c>
      <c r="H1520" s="359"/>
      <c r="I1520" s="360"/>
    </row>
    <row r="1521" spans="2:9" x14ac:dyDescent="0.25">
      <c r="B1521" s="382">
        <v>44099</v>
      </c>
      <c r="C1521" s="377" t="s">
        <v>1018</v>
      </c>
      <c r="D1521" s="383" t="s">
        <v>1020</v>
      </c>
      <c r="E1521" s="386">
        <v>880000</v>
      </c>
      <c r="F1521" s="379"/>
      <c r="G1521" s="380">
        <f t="shared" si="11"/>
        <v>44129</v>
      </c>
      <c r="H1521" s="359"/>
      <c r="I1521" s="360"/>
    </row>
    <row r="1522" spans="2:9" x14ac:dyDescent="0.25">
      <c r="B1522" s="382">
        <v>44099</v>
      </c>
      <c r="C1522" s="377" t="s">
        <v>1018</v>
      </c>
      <c r="D1522" s="383" t="s">
        <v>1021</v>
      </c>
      <c r="E1522" s="394">
        <v>2640000</v>
      </c>
      <c r="F1522" s="379">
        <f>SUM(E1520:E1522)</f>
        <v>4400000</v>
      </c>
      <c r="G1522" s="380">
        <f t="shared" si="11"/>
        <v>44129</v>
      </c>
      <c r="H1522" s="359"/>
      <c r="I1522" s="360"/>
    </row>
    <row r="1523" spans="2:9" x14ac:dyDescent="0.25">
      <c r="B1523" s="382"/>
      <c r="C1523" s="377"/>
      <c r="D1523" s="383"/>
      <c r="E1523" s="378"/>
      <c r="F1523" s="379"/>
      <c r="G1523" s="380"/>
      <c r="H1523" s="359"/>
      <c r="I1523" s="360"/>
    </row>
    <row r="1524" spans="2:9" x14ac:dyDescent="0.25">
      <c r="B1524" s="382">
        <v>42927</v>
      </c>
      <c r="C1524" s="377" t="s">
        <v>275</v>
      </c>
      <c r="D1524" s="383" t="s">
        <v>1022</v>
      </c>
      <c r="E1524" s="378">
        <v>1</v>
      </c>
      <c r="F1524" s="379">
        <f>E1524</f>
        <v>1</v>
      </c>
      <c r="G1524" s="380">
        <f t="shared" si="11"/>
        <v>42957</v>
      </c>
      <c r="H1524" s="359"/>
      <c r="I1524" s="360"/>
    </row>
    <row r="1525" spans="2:9" x14ac:dyDescent="0.25">
      <c r="B1525" s="382"/>
      <c r="C1525" s="377"/>
      <c r="D1525" s="383"/>
      <c r="E1525" s="378"/>
      <c r="F1525" s="379"/>
      <c r="G1525" s="380"/>
      <c r="H1525" s="359"/>
      <c r="I1525" s="360"/>
    </row>
    <row r="1526" spans="2:9" x14ac:dyDescent="0.25">
      <c r="B1526" s="382">
        <v>44075</v>
      </c>
      <c r="C1526" s="377" t="s">
        <v>276</v>
      </c>
      <c r="D1526" s="383" t="s">
        <v>1023</v>
      </c>
      <c r="E1526" s="378">
        <v>135000</v>
      </c>
      <c r="F1526" s="379">
        <f>E1526</f>
        <v>135000</v>
      </c>
      <c r="G1526" s="380">
        <f t="shared" si="11"/>
        <v>44105</v>
      </c>
      <c r="H1526" s="359"/>
      <c r="I1526" s="360"/>
    </row>
    <row r="1527" spans="2:9" x14ac:dyDescent="0.25">
      <c r="B1527" s="382"/>
      <c r="C1527" s="377"/>
      <c r="D1527" s="383"/>
      <c r="E1527" s="378"/>
      <c r="F1527" s="379"/>
      <c r="G1527" s="380"/>
      <c r="H1527" s="359"/>
      <c r="I1527" s="360"/>
    </row>
    <row r="1528" spans="2:9" x14ac:dyDescent="0.25">
      <c r="B1528" s="382">
        <v>44088</v>
      </c>
      <c r="C1528" s="377" t="s">
        <v>277</v>
      </c>
      <c r="D1528" s="383" t="s">
        <v>1024</v>
      </c>
      <c r="E1528" s="378">
        <v>74909</v>
      </c>
      <c r="F1528" s="379">
        <f>E1528</f>
        <v>74909</v>
      </c>
      <c r="G1528" s="380">
        <f t="shared" si="11"/>
        <v>44118</v>
      </c>
      <c r="H1528" s="359"/>
      <c r="I1528" s="360"/>
    </row>
    <row r="1529" spans="2:9" x14ac:dyDescent="0.25">
      <c r="B1529" s="382"/>
      <c r="C1529" s="377"/>
      <c r="D1529" s="383"/>
      <c r="E1529" s="378"/>
      <c r="F1529" s="379"/>
      <c r="G1529" s="380"/>
      <c r="H1529" s="359"/>
      <c r="I1529" s="360"/>
    </row>
    <row r="1530" spans="2:9" x14ac:dyDescent="0.25">
      <c r="B1530" s="382">
        <v>42173</v>
      </c>
      <c r="C1530" s="392" t="s">
        <v>278</v>
      </c>
      <c r="D1530" s="344" t="s">
        <v>1025</v>
      </c>
      <c r="E1530" s="386">
        <v>1650000</v>
      </c>
      <c r="F1530" s="379">
        <f>E1530</f>
        <v>1650000</v>
      </c>
      <c r="G1530" s="380">
        <f>B1530+30</f>
        <v>42203</v>
      </c>
      <c r="H1530" s="359"/>
      <c r="I1530" s="360"/>
    </row>
    <row r="1531" spans="2:9" x14ac:dyDescent="0.25">
      <c r="B1531" s="382"/>
      <c r="C1531" s="393"/>
      <c r="D1531" s="344"/>
      <c r="E1531" s="386"/>
      <c r="F1531" s="379"/>
      <c r="G1531" s="380"/>
      <c r="H1531" s="359"/>
      <c r="I1531" s="360"/>
    </row>
    <row r="1532" spans="2:9" x14ac:dyDescent="0.25">
      <c r="B1532" s="382">
        <v>44083</v>
      </c>
      <c r="C1532" s="393" t="s">
        <v>279</v>
      </c>
      <c r="D1532" s="344" t="s">
        <v>1026</v>
      </c>
      <c r="E1532" s="386">
        <v>83101</v>
      </c>
      <c r="F1532" s="379"/>
      <c r="G1532" s="380">
        <f>B1532+30</f>
        <v>44113</v>
      </c>
      <c r="H1532" s="359"/>
      <c r="I1532" s="360"/>
    </row>
    <row r="1533" spans="2:9" x14ac:dyDescent="0.25">
      <c r="B1533" s="382">
        <v>44083</v>
      </c>
      <c r="C1533" s="393" t="s">
        <v>279</v>
      </c>
      <c r="D1533" s="344" t="s">
        <v>1027</v>
      </c>
      <c r="E1533" s="394">
        <v>88471</v>
      </c>
      <c r="F1533" s="379">
        <f>SUM(E1532:E1533)</f>
        <v>171572</v>
      </c>
      <c r="G1533" s="380">
        <f>B1533+30</f>
        <v>44113</v>
      </c>
      <c r="H1533" s="359"/>
      <c r="I1533" s="360"/>
    </row>
    <row r="1534" spans="2:9" x14ac:dyDescent="0.25">
      <c r="B1534" s="382"/>
      <c r="C1534" s="393"/>
      <c r="D1534" s="344"/>
      <c r="E1534" s="386"/>
      <c r="F1534" s="379"/>
      <c r="G1534" s="380"/>
      <c r="H1534" s="359"/>
      <c r="I1534" s="360"/>
    </row>
    <row r="1535" spans="2:9" x14ac:dyDescent="0.25">
      <c r="B1535" s="382">
        <v>44104</v>
      </c>
      <c r="C1535" s="393" t="s">
        <v>282</v>
      </c>
      <c r="D1535" s="344" t="s">
        <v>1028</v>
      </c>
      <c r="E1535" s="386">
        <v>14388862</v>
      </c>
      <c r="F1535" s="379"/>
      <c r="G1535" s="380">
        <f>B1535+30</f>
        <v>44134</v>
      </c>
      <c r="H1535" s="359"/>
      <c r="I1535" s="360"/>
    </row>
    <row r="1536" spans="2:9" x14ac:dyDescent="0.25">
      <c r="B1536" s="382">
        <v>44104</v>
      </c>
      <c r="C1536" s="393" t="s">
        <v>282</v>
      </c>
      <c r="D1536" s="344" t="s">
        <v>1029</v>
      </c>
      <c r="E1536" s="394">
        <v>3777000</v>
      </c>
      <c r="F1536" s="379">
        <f>SUM(E1535:E1536)</f>
        <v>18165862</v>
      </c>
      <c r="G1536" s="380">
        <f>B1536+30</f>
        <v>44134</v>
      </c>
      <c r="H1536" s="359"/>
      <c r="I1536" s="360"/>
    </row>
    <row r="1537" spans="2:9" x14ac:dyDescent="0.25">
      <c r="B1537" s="382"/>
      <c r="C1537" s="393"/>
      <c r="D1537" s="344"/>
      <c r="E1537" s="386"/>
      <c r="F1537" s="379"/>
      <c r="G1537" s="380"/>
      <c r="H1537" s="359"/>
      <c r="I1537" s="360"/>
    </row>
    <row r="1538" spans="2:9" x14ac:dyDescent="0.25">
      <c r="B1538" s="382">
        <v>44102</v>
      </c>
      <c r="C1538" s="377" t="s">
        <v>286</v>
      </c>
      <c r="D1538" s="383" t="s">
        <v>1030</v>
      </c>
      <c r="E1538" s="378">
        <v>561818</v>
      </c>
      <c r="F1538" s="379">
        <f>E1538</f>
        <v>561818</v>
      </c>
      <c r="G1538" s="380">
        <f>B1538+30</f>
        <v>44132</v>
      </c>
      <c r="H1538" s="359"/>
      <c r="I1538" s="360"/>
    </row>
    <row r="1539" spans="2:9" x14ac:dyDescent="0.25">
      <c r="B1539" s="382"/>
      <c r="C1539" s="377"/>
      <c r="D1539" s="383"/>
      <c r="E1539" s="378"/>
      <c r="F1539" s="379"/>
      <c r="G1539" s="380"/>
      <c r="H1539" s="359"/>
      <c r="I1539" s="360"/>
    </row>
    <row r="1540" spans="2:9" x14ac:dyDescent="0.25">
      <c r="B1540" s="382">
        <v>44088</v>
      </c>
      <c r="C1540" s="377" t="s">
        <v>289</v>
      </c>
      <c r="D1540" s="344" t="s">
        <v>1031</v>
      </c>
      <c r="E1540" s="386">
        <v>245000</v>
      </c>
      <c r="F1540" s="379"/>
      <c r="G1540" s="380">
        <f>B1540+30</f>
        <v>44118</v>
      </c>
      <c r="H1540" s="359"/>
      <c r="I1540" s="360"/>
    </row>
    <row r="1541" spans="2:9" x14ac:dyDescent="0.25">
      <c r="B1541" s="382">
        <v>44102</v>
      </c>
      <c r="C1541" s="377" t="s">
        <v>289</v>
      </c>
      <c r="D1541" s="344" t="s">
        <v>1032</v>
      </c>
      <c r="E1541" s="386">
        <v>794000</v>
      </c>
      <c r="F1541" s="379"/>
      <c r="G1541" s="380">
        <f>B1541+30</f>
        <v>44132</v>
      </c>
      <c r="H1541" s="359"/>
      <c r="I1541" s="360"/>
    </row>
    <row r="1542" spans="2:9" x14ac:dyDescent="0.25">
      <c r="B1542" s="382">
        <v>44104</v>
      </c>
      <c r="C1542" s="377" t="s">
        <v>289</v>
      </c>
      <c r="D1542" s="344" t="s">
        <v>1033</v>
      </c>
      <c r="E1542" s="386">
        <v>480000</v>
      </c>
      <c r="F1542" s="379"/>
      <c r="G1542" s="380">
        <f>B1542+30</f>
        <v>44134</v>
      </c>
      <c r="H1542" s="359"/>
      <c r="I1542" s="360"/>
    </row>
    <row r="1543" spans="2:9" x14ac:dyDescent="0.25">
      <c r="B1543" s="382">
        <v>44104</v>
      </c>
      <c r="C1543" s="377" t="s">
        <v>289</v>
      </c>
      <c r="D1543" s="344" t="s">
        <v>1034</v>
      </c>
      <c r="E1543" s="394">
        <v>293000</v>
      </c>
      <c r="F1543" s="379">
        <f>SUM(E1540:E1543)</f>
        <v>1812000</v>
      </c>
      <c r="G1543" s="380">
        <f>B1543+30</f>
        <v>44134</v>
      </c>
      <c r="H1543" s="359"/>
      <c r="I1543" s="360"/>
    </row>
    <row r="1544" spans="2:9" x14ac:dyDescent="0.25">
      <c r="B1544" s="382"/>
      <c r="C1544" s="377"/>
      <c r="D1544" s="344"/>
      <c r="E1544" s="386"/>
      <c r="F1544" s="375"/>
      <c r="G1544" s="380"/>
      <c r="H1544" s="359"/>
      <c r="I1544" s="360"/>
    </row>
    <row r="1545" spans="2:9" x14ac:dyDescent="0.25">
      <c r="B1545" s="382">
        <v>42461</v>
      </c>
      <c r="C1545" s="393" t="s">
        <v>290</v>
      </c>
      <c r="D1545" s="396" t="s">
        <v>1035</v>
      </c>
      <c r="E1545" s="378">
        <v>23200</v>
      </c>
      <c r="F1545" s="379">
        <f>E1545</f>
        <v>23200</v>
      </c>
      <c r="G1545" s="380">
        <f>B1545+30</f>
        <v>42491</v>
      </c>
      <c r="H1545" s="359"/>
      <c r="I1545" s="360"/>
    </row>
    <row r="1546" spans="2:9" x14ac:dyDescent="0.25">
      <c r="B1546" s="382"/>
      <c r="C1546" s="393"/>
      <c r="D1546" s="396"/>
      <c r="E1546" s="378"/>
      <c r="F1546" s="379"/>
      <c r="G1546" s="380"/>
      <c r="H1546" s="359"/>
      <c r="I1546" s="360"/>
    </row>
    <row r="1547" spans="2:9" x14ac:dyDescent="0.25">
      <c r="B1547" s="382">
        <v>44091</v>
      </c>
      <c r="C1547" s="393" t="s">
        <v>292</v>
      </c>
      <c r="D1547" s="396" t="s">
        <v>1036</v>
      </c>
      <c r="E1547" s="378">
        <v>63705000</v>
      </c>
      <c r="F1547" s="379">
        <f>E1547</f>
        <v>63705000</v>
      </c>
      <c r="G1547" s="380">
        <f>B1547+30</f>
        <v>44121</v>
      </c>
      <c r="H1547" s="359"/>
      <c r="I1547" s="360"/>
    </row>
    <row r="1548" spans="2:9" x14ac:dyDescent="0.25">
      <c r="B1548" s="382"/>
      <c r="C1548" s="393"/>
      <c r="D1548" s="396"/>
      <c r="E1548" s="378"/>
      <c r="F1548" s="375"/>
      <c r="G1548" s="380"/>
      <c r="H1548" s="359"/>
      <c r="I1548" s="360"/>
    </row>
    <row r="1549" spans="2:9" x14ac:dyDescent="0.25">
      <c r="B1549" s="382">
        <v>44098</v>
      </c>
      <c r="C1549" s="393" t="s">
        <v>1037</v>
      </c>
      <c r="D1549" s="383" t="s">
        <v>1038</v>
      </c>
      <c r="E1549" s="378">
        <v>1573091</v>
      </c>
      <c r="F1549" s="379">
        <f>E1549</f>
        <v>1573091</v>
      </c>
      <c r="G1549" s="380">
        <f>B1549+30</f>
        <v>44128</v>
      </c>
      <c r="H1549" s="359"/>
      <c r="I1549" s="360"/>
    </row>
    <row r="1550" spans="2:9" x14ac:dyDescent="0.25">
      <c r="B1550" s="382"/>
      <c r="C1550" s="393"/>
      <c r="D1550" s="383"/>
      <c r="E1550" s="378"/>
      <c r="F1550" s="379"/>
      <c r="G1550" s="380"/>
      <c r="H1550" s="359"/>
      <c r="I1550" s="360"/>
    </row>
    <row r="1551" spans="2:9" x14ac:dyDescent="0.25">
      <c r="B1551" s="382">
        <v>44102</v>
      </c>
      <c r="C1551" s="393" t="s">
        <v>294</v>
      </c>
      <c r="D1551" s="383" t="s">
        <v>1039</v>
      </c>
      <c r="E1551" s="378">
        <v>24012000</v>
      </c>
      <c r="F1551" s="379">
        <f>E1551</f>
        <v>24012000</v>
      </c>
      <c r="G1551" s="380">
        <f>B1551+30</f>
        <v>44132</v>
      </c>
      <c r="H1551" s="359"/>
      <c r="I1551" s="360"/>
    </row>
    <row r="1552" spans="2:9" x14ac:dyDescent="0.25">
      <c r="B1552" s="382"/>
      <c r="C1552" s="393"/>
      <c r="D1552" s="383"/>
      <c r="E1552" s="378"/>
      <c r="F1552" s="379"/>
      <c r="G1552" s="380"/>
      <c r="H1552" s="359"/>
      <c r="I1552" s="360"/>
    </row>
    <row r="1553" spans="2:9" x14ac:dyDescent="0.25">
      <c r="B1553" s="382">
        <v>44102</v>
      </c>
      <c r="C1553" s="393" t="s">
        <v>301</v>
      </c>
      <c r="D1553" s="383" t="s">
        <v>1040</v>
      </c>
      <c r="E1553" s="378">
        <v>350000</v>
      </c>
      <c r="F1553" s="379"/>
      <c r="G1553" s="380">
        <f t="shared" ref="G1553:G1562" si="12">B1553+30</f>
        <v>44132</v>
      </c>
      <c r="H1553" s="359"/>
      <c r="I1553" s="360"/>
    </row>
    <row r="1554" spans="2:9" x14ac:dyDescent="0.25">
      <c r="B1554" s="382">
        <v>44102</v>
      </c>
      <c r="C1554" s="393" t="s">
        <v>301</v>
      </c>
      <c r="D1554" s="383" t="s">
        <v>1041</v>
      </c>
      <c r="E1554" s="378">
        <v>70000</v>
      </c>
      <c r="F1554" s="379"/>
      <c r="G1554" s="380">
        <f t="shared" si="12"/>
        <v>44132</v>
      </c>
      <c r="H1554" s="359"/>
      <c r="I1554" s="360"/>
    </row>
    <row r="1555" spans="2:9" x14ac:dyDescent="0.25">
      <c r="B1555" s="382">
        <v>44102</v>
      </c>
      <c r="C1555" s="393" t="s">
        <v>301</v>
      </c>
      <c r="D1555" s="383" t="s">
        <v>1042</v>
      </c>
      <c r="E1555" s="378">
        <v>40000</v>
      </c>
      <c r="F1555" s="379"/>
      <c r="G1555" s="380">
        <f t="shared" si="12"/>
        <v>44132</v>
      </c>
      <c r="H1555" s="359"/>
      <c r="I1555" s="360"/>
    </row>
    <row r="1556" spans="2:9" x14ac:dyDescent="0.25">
      <c r="B1556" s="382">
        <v>44102</v>
      </c>
      <c r="C1556" s="393" t="s">
        <v>301</v>
      </c>
      <c r="D1556" s="383" t="s">
        <v>1043</v>
      </c>
      <c r="E1556" s="378">
        <v>40000</v>
      </c>
      <c r="F1556" s="379"/>
      <c r="G1556" s="380">
        <f t="shared" si="12"/>
        <v>44132</v>
      </c>
      <c r="H1556" s="359"/>
      <c r="I1556" s="360"/>
    </row>
    <row r="1557" spans="2:9" x14ac:dyDescent="0.25">
      <c r="B1557" s="382">
        <v>44102</v>
      </c>
      <c r="C1557" s="393" t="s">
        <v>301</v>
      </c>
      <c r="D1557" s="383" t="s">
        <v>1044</v>
      </c>
      <c r="E1557" s="394">
        <v>125000</v>
      </c>
      <c r="F1557" s="379">
        <f>SUM(E1553:E1557)</f>
        <v>625000</v>
      </c>
      <c r="G1557" s="380">
        <f t="shared" si="12"/>
        <v>44132</v>
      </c>
      <c r="H1557" s="359"/>
      <c r="I1557" s="360"/>
    </row>
    <row r="1558" spans="2:9" x14ac:dyDescent="0.25">
      <c r="B1558" s="382"/>
      <c r="C1558" s="393"/>
      <c r="D1558" s="383"/>
      <c r="E1558" s="386"/>
      <c r="F1558" s="379"/>
      <c r="G1558" s="380"/>
      <c r="H1558" s="359"/>
      <c r="I1558" s="360"/>
    </row>
    <row r="1559" spans="2:9" x14ac:dyDescent="0.25">
      <c r="B1559" s="382">
        <v>44096</v>
      </c>
      <c r="C1559" s="393" t="s">
        <v>1045</v>
      </c>
      <c r="D1559" s="383" t="s">
        <v>1046</v>
      </c>
      <c r="E1559" s="386">
        <v>2211638</v>
      </c>
      <c r="F1559" s="379"/>
      <c r="G1559" s="380">
        <f t="shared" si="12"/>
        <v>44126</v>
      </c>
      <c r="H1559" s="359"/>
      <c r="I1559" s="360"/>
    </row>
    <row r="1560" spans="2:9" x14ac:dyDescent="0.25">
      <c r="B1560" s="382">
        <v>44097</v>
      </c>
      <c r="C1560" s="393" t="s">
        <v>1045</v>
      </c>
      <c r="D1560" s="383" t="s">
        <v>1047</v>
      </c>
      <c r="E1560" s="394">
        <v>200000</v>
      </c>
      <c r="F1560" s="379">
        <f>SUM(E1559:E1560)</f>
        <v>2411638</v>
      </c>
      <c r="G1560" s="380">
        <f t="shared" si="12"/>
        <v>44127</v>
      </c>
      <c r="H1560" s="359"/>
      <c r="I1560" s="360"/>
    </row>
    <row r="1561" spans="2:9" x14ac:dyDescent="0.25">
      <c r="B1561" s="382"/>
      <c r="C1561" s="393"/>
      <c r="D1561" s="383"/>
      <c r="E1561" s="386"/>
      <c r="F1561" s="379"/>
      <c r="G1561" s="380"/>
      <c r="H1561" s="359"/>
      <c r="I1561" s="360"/>
    </row>
    <row r="1562" spans="2:9" x14ac:dyDescent="0.25">
      <c r="B1562" s="382">
        <v>44089</v>
      </c>
      <c r="C1562" s="393" t="s">
        <v>304</v>
      </c>
      <c r="D1562" s="383" t="s">
        <v>1048</v>
      </c>
      <c r="E1562" s="386">
        <v>2500000</v>
      </c>
      <c r="F1562" s="379">
        <f>E1562</f>
        <v>2500000</v>
      </c>
      <c r="G1562" s="380">
        <f t="shared" si="12"/>
        <v>44119</v>
      </c>
      <c r="H1562" s="359"/>
      <c r="I1562" s="360"/>
    </row>
    <row r="1563" spans="2:9" x14ac:dyDescent="0.25">
      <c r="B1563" s="382"/>
      <c r="C1563" s="393"/>
      <c r="D1563" s="383"/>
      <c r="E1563" s="386"/>
      <c r="F1563" s="379"/>
      <c r="G1563" s="380"/>
      <c r="H1563" s="359"/>
      <c r="I1563" s="360"/>
    </row>
    <row r="1564" spans="2:9" x14ac:dyDescent="0.25">
      <c r="B1564" s="382">
        <v>42387</v>
      </c>
      <c r="C1564" s="377" t="s">
        <v>306</v>
      </c>
      <c r="D1564" s="344" t="s">
        <v>1049</v>
      </c>
      <c r="E1564" s="378">
        <v>1500000</v>
      </c>
      <c r="F1564" s="379">
        <f>E1564</f>
        <v>1500000</v>
      </c>
      <c r="G1564" s="380">
        <f>B1564+30</f>
        <v>42417</v>
      </c>
      <c r="H1564" s="359"/>
      <c r="I1564" s="360"/>
    </row>
    <row r="1565" spans="2:9" x14ac:dyDescent="0.25">
      <c r="B1565" s="382"/>
      <c r="C1565" s="377"/>
      <c r="D1565" s="383"/>
      <c r="E1565" s="378"/>
      <c r="F1565" s="375"/>
      <c r="G1565" s="380"/>
      <c r="H1565" s="359"/>
      <c r="I1565" s="360"/>
    </row>
    <row r="1566" spans="2:9" x14ac:dyDescent="0.25">
      <c r="B1566" s="382">
        <v>44096</v>
      </c>
      <c r="C1566" s="393" t="s">
        <v>1050</v>
      </c>
      <c r="D1566" s="383" t="s">
        <v>1051</v>
      </c>
      <c r="E1566" s="378">
        <v>510000</v>
      </c>
      <c r="F1566" s="375"/>
      <c r="G1566" s="380">
        <f>B1566+30</f>
        <v>44126</v>
      </c>
      <c r="H1566" s="359"/>
      <c r="I1566" s="360"/>
    </row>
    <row r="1567" spans="2:9" x14ac:dyDescent="0.25">
      <c r="B1567" s="382">
        <v>44097</v>
      </c>
      <c r="C1567" s="393" t="s">
        <v>1050</v>
      </c>
      <c r="D1567" s="383" t="s">
        <v>1052</v>
      </c>
      <c r="E1567" s="378">
        <v>1020000</v>
      </c>
      <c r="F1567" s="379"/>
      <c r="G1567" s="380">
        <f>B1567+30</f>
        <v>44127</v>
      </c>
      <c r="H1567" s="359"/>
      <c r="I1567" s="360"/>
    </row>
    <row r="1568" spans="2:9" x14ac:dyDescent="0.25">
      <c r="B1568" s="382">
        <v>44097</v>
      </c>
      <c r="C1568" s="393" t="s">
        <v>1050</v>
      </c>
      <c r="D1568" s="383" t="s">
        <v>1053</v>
      </c>
      <c r="E1568" s="394">
        <v>510000</v>
      </c>
      <c r="F1568" s="379">
        <f>SUM(E1566:E1568)</f>
        <v>2040000</v>
      </c>
      <c r="G1568" s="380">
        <f>B1568+30</f>
        <v>44127</v>
      </c>
      <c r="H1568" s="359"/>
      <c r="I1568" s="360"/>
    </row>
    <row r="1569" spans="2:9" x14ac:dyDescent="0.25">
      <c r="B1569" s="382"/>
      <c r="C1569" s="393"/>
      <c r="D1569" s="383"/>
      <c r="E1569" s="378"/>
      <c r="F1569" s="379"/>
      <c r="G1569" s="380"/>
      <c r="H1569" s="359"/>
      <c r="I1569" s="360"/>
    </row>
    <row r="1570" spans="2:9" x14ac:dyDescent="0.25">
      <c r="B1570" s="397"/>
      <c r="C1570" s="398"/>
      <c r="D1570" s="399"/>
      <c r="E1570" s="399"/>
      <c r="F1570" s="400"/>
      <c r="G1570" s="401"/>
      <c r="H1570" s="359"/>
      <c r="I1570" s="360"/>
    </row>
    <row r="1571" spans="2:9" x14ac:dyDescent="0.25">
      <c r="B1571" s="402" t="s">
        <v>1054</v>
      </c>
      <c r="C1571" s="403"/>
      <c r="D1571" s="404"/>
      <c r="E1571" s="404"/>
      <c r="F1571" s="405">
        <f>SUM(F1224:F1570)</f>
        <v>1242947081</v>
      </c>
      <c r="G1571" s="406"/>
      <c r="H1571" s="407"/>
      <c r="I1571" s="360"/>
    </row>
    <row r="1572" spans="2:9" x14ac:dyDescent="0.25">
      <c r="B1572" s="408"/>
      <c r="C1572" s="343"/>
      <c r="D1572" s="346"/>
      <c r="E1572" s="346"/>
      <c r="F1572" s="409"/>
      <c r="G1572" s="410"/>
      <c r="H1572" s="411"/>
      <c r="I1572" s="360"/>
    </row>
    <row r="1573" spans="2:9" x14ac:dyDescent="0.25">
      <c r="B1573" s="354" t="s">
        <v>1055</v>
      </c>
      <c r="C1573" s="343"/>
      <c r="D1573" s="346"/>
      <c r="E1573" s="346"/>
      <c r="F1573" s="409"/>
      <c r="G1573" s="410"/>
      <c r="H1573" s="360"/>
      <c r="I1573" s="360"/>
    </row>
    <row r="1574" spans="2:9" x14ac:dyDescent="0.25">
      <c r="B1574" s="367" t="s">
        <v>759</v>
      </c>
      <c r="C1574" s="412" t="s">
        <v>760</v>
      </c>
      <c r="D1574" s="412" t="s">
        <v>761</v>
      </c>
      <c r="E1574" s="412" t="s">
        <v>1056</v>
      </c>
      <c r="F1574" s="371" t="s">
        <v>1057</v>
      </c>
      <c r="G1574" s="413" t="s">
        <v>1058</v>
      </c>
      <c r="H1574" s="413" t="s">
        <v>763</v>
      </c>
      <c r="I1574" s="360"/>
    </row>
    <row r="1575" spans="2:9" x14ac:dyDescent="0.25">
      <c r="B1575" s="414"/>
      <c r="C1575" s="415"/>
      <c r="D1575" s="416"/>
      <c r="E1575" s="417"/>
      <c r="F1575" s="418"/>
      <c r="G1575" s="419"/>
      <c r="H1575" s="420"/>
      <c r="I1575" s="360"/>
    </row>
    <row r="1576" spans="2:9" x14ac:dyDescent="0.25">
      <c r="B1576" s="414">
        <v>44091</v>
      </c>
      <c r="C1576" s="415" t="s">
        <v>1059</v>
      </c>
      <c r="D1576" s="416" t="s">
        <v>1060</v>
      </c>
      <c r="E1576" s="417">
        <v>5979.57</v>
      </c>
      <c r="F1576" s="421">
        <v>7010</v>
      </c>
      <c r="G1576" s="422">
        <v>41916786</v>
      </c>
      <c r="H1576" s="420">
        <f>B1576+30</f>
        <v>44121</v>
      </c>
      <c r="I1576" s="360"/>
    </row>
    <row r="1577" spans="2:9" x14ac:dyDescent="0.25">
      <c r="B1577" s="414"/>
      <c r="C1577" s="415"/>
      <c r="D1577" s="416"/>
      <c r="E1577" s="417"/>
      <c r="F1577" s="418"/>
      <c r="G1577" s="423"/>
      <c r="H1577" s="420"/>
      <c r="I1577" s="360"/>
    </row>
    <row r="1578" spans="2:9" x14ac:dyDescent="0.25">
      <c r="B1578" s="414">
        <v>41354</v>
      </c>
      <c r="C1578" s="415" t="s">
        <v>1061</v>
      </c>
      <c r="D1578" s="416" t="s">
        <v>1062</v>
      </c>
      <c r="E1578" s="417">
        <v>1600</v>
      </c>
      <c r="F1578" s="421">
        <v>6464</v>
      </c>
      <c r="G1578" s="422">
        <v>10342400</v>
      </c>
      <c r="H1578" s="420">
        <f>B1578+30</f>
        <v>41384</v>
      </c>
      <c r="I1578" s="360"/>
    </row>
    <row r="1579" spans="2:9" x14ac:dyDescent="0.25">
      <c r="B1579" s="414"/>
      <c r="C1579" s="415"/>
      <c r="D1579" s="416"/>
      <c r="E1579" s="417"/>
      <c r="F1579" s="421"/>
      <c r="G1579" s="422"/>
      <c r="H1579" s="420"/>
      <c r="I1579" s="360"/>
    </row>
    <row r="1580" spans="2:9" x14ac:dyDescent="0.25">
      <c r="B1580" s="414">
        <v>43578</v>
      </c>
      <c r="C1580" s="415" t="s">
        <v>323</v>
      </c>
      <c r="D1580" s="416" t="s">
        <v>1063</v>
      </c>
      <c r="E1580" s="417">
        <v>29876.27</v>
      </c>
      <c r="F1580" s="421">
        <v>6464</v>
      </c>
      <c r="G1580" s="422">
        <v>193120209</v>
      </c>
      <c r="H1580" s="420">
        <f>B1580+30</f>
        <v>43608</v>
      </c>
      <c r="I1580" s="360"/>
    </row>
    <row r="1581" spans="2:9" x14ac:dyDescent="0.25">
      <c r="B1581" s="414">
        <v>43578</v>
      </c>
      <c r="C1581" s="415" t="s">
        <v>323</v>
      </c>
      <c r="D1581" s="416" t="s">
        <v>1064</v>
      </c>
      <c r="E1581" s="417">
        <v>29876.27</v>
      </c>
      <c r="F1581" s="421">
        <v>6464</v>
      </c>
      <c r="G1581" s="422">
        <v>193120209</v>
      </c>
      <c r="H1581" s="420">
        <f>B1581+30</f>
        <v>43608</v>
      </c>
      <c r="I1581" s="360"/>
    </row>
    <row r="1582" spans="2:9" x14ac:dyDescent="0.25">
      <c r="B1582" s="414"/>
      <c r="C1582" s="415"/>
      <c r="D1582" s="416"/>
      <c r="E1582" s="417"/>
      <c r="F1582" s="421"/>
      <c r="G1582" s="422"/>
      <c r="H1582" s="420"/>
      <c r="I1582" s="360"/>
    </row>
    <row r="1583" spans="2:9" x14ac:dyDescent="0.25">
      <c r="B1583" s="414">
        <v>41794</v>
      </c>
      <c r="C1583" s="415" t="s">
        <v>1065</v>
      </c>
      <c r="D1583" s="416" t="s">
        <v>1066</v>
      </c>
      <c r="E1583" s="417">
        <v>330</v>
      </c>
      <c r="F1583" s="421">
        <v>6464</v>
      </c>
      <c r="G1583" s="422">
        <v>2133120</v>
      </c>
      <c r="H1583" s="420">
        <f>B1583+30</f>
        <v>41824</v>
      </c>
      <c r="I1583" s="360"/>
    </row>
    <row r="1584" spans="2:9" x14ac:dyDescent="0.25">
      <c r="B1584" s="414">
        <v>41794</v>
      </c>
      <c r="C1584" s="415" t="s">
        <v>1065</v>
      </c>
      <c r="D1584" s="416" t="s">
        <v>1067</v>
      </c>
      <c r="E1584" s="417">
        <v>330</v>
      </c>
      <c r="F1584" s="421">
        <v>6464</v>
      </c>
      <c r="G1584" s="422">
        <v>2133120</v>
      </c>
      <c r="H1584" s="420">
        <f>B1584+30</f>
        <v>41824</v>
      </c>
      <c r="I1584" s="360"/>
    </row>
    <row r="1585" spans="2:9" x14ac:dyDescent="0.25">
      <c r="B1585" s="414"/>
      <c r="C1585" s="415"/>
      <c r="D1585" s="416"/>
      <c r="E1585" s="417"/>
      <c r="F1585" s="421"/>
      <c r="G1585" s="422"/>
      <c r="H1585" s="420"/>
      <c r="I1585" s="360"/>
    </row>
    <row r="1586" spans="2:9" x14ac:dyDescent="0.25">
      <c r="B1586" s="414">
        <v>44085</v>
      </c>
      <c r="C1586" s="415" t="s">
        <v>674</v>
      </c>
      <c r="D1586" s="416" t="s">
        <v>1068</v>
      </c>
      <c r="E1586" s="417">
        <v>968</v>
      </c>
      <c r="F1586" s="421">
        <v>6995</v>
      </c>
      <c r="G1586" s="422">
        <v>6771160</v>
      </c>
      <c r="H1586" s="420">
        <f>B1586+30</f>
        <v>44115</v>
      </c>
      <c r="I1586" s="360"/>
    </row>
    <row r="1587" spans="2:9" x14ac:dyDescent="0.25">
      <c r="B1587" s="414"/>
      <c r="C1587" s="415"/>
      <c r="D1587" s="416"/>
      <c r="E1587" s="417"/>
      <c r="F1587" s="421"/>
      <c r="G1587" s="422"/>
      <c r="H1587" s="420"/>
      <c r="I1587" s="360"/>
    </row>
    <row r="1588" spans="2:9" x14ac:dyDescent="0.25">
      <c r="B1588" s="414">
        <v>44097</v>
      </c>
      <c r="C1588" s="415" t="s">
        <v>389</v>
      </c>
      <c r="D1588" s="385" t="s">
        <v>1069</v>
      </c>
      <c r="E1588" s="424">
        <v>8040</v>
      </c>
      <c r="F1588" s="392">
        <v>6989</v>
      </c>
      <c r="G1588" s="421">
        <v>56191560</v>
      </c>
      <c r="H1588" s="420">
        <f>B1588+30</f>
        <v>44127</v>
      </c>
      <c r="I1588" s="360"/>
    </row>
    <row r="1589" spans="2:9" x14ac:dyDescent="0.25">
      <c r="B1589" s="414"/>
      <c r="C1589" s="415"/>
      <c r="D1589" s="385"/>
      <c r="E1589" s="424"/>
      <c r="F1589" s="392"/>
      <c r="G1589" s="421"/>
      <c r="H1589" s="420"/>
      <c r="I1589" s="360"/>
    </row>
    <row r="1590" spans="2:9" x14ac:dyDescent="0.25">
      <c r="B1590" s="414">
        <v>42705</v>
      </c>
      <c r="C1590" s="415" t="s">
        <v>400</v>
      </c>
      <c r="D1590" s="416" t="s">
        <v>1070</v>
      </c>
      <c r="E1590" s="417">
        <v>242</v>
      </c>
      <c r="F1590" s="421">
        <v>6464</v>
      </c>
      <c r="G1590" s="422">
        <v>1564288</v>
      </c>
      <c r="H1590" s="420">
        <f>B1590+30</f>
        <v>42735</v>
      </c>
      <c r="I1590" s="360"/>
    </row>
    <row r="1591" spans="2:9" x14ac:dyDescent="0.25">
      <c r="B1591" s="414">
        <v>42737</v>
      </c>
      <c r="C1591" s="415" t="s">
        <v>400</v>
      </c>
      <c r="D1591" s="416" t="s">
        <v>1071</v>
      </c>
      <c r="E1591" s="417">
        <v>242</v>
      </c>
      <c r="F1591" s="421">
        <v>6464</v>
      </c>
      <c r="G1591" s="421">
        <v>1564288</v>
      </c>
      <c r="H1591" s="420">
        <f>B1591+30</f>
        <v>42767</v>
      </c>
      <c r="I1591" s="360"/>
    </row>
    <row r="1592" spans="2:9" x14ac:dyDescent="0.25">
      <c r="B1592" s="414"/>
      <c r="C1592" s="415"/>
      <c r="D1592" s="416"/>
      <c r="E1592" s="417"/>
      <c r="F1592" s="421"/>
      <c r="G1592" s="421"/>
      <c r="H1592" s="420"/>
      <c r="I1592" s="360"/>
    </row>
    <row r="1593" spans="2:9" x14ac:dyDescent="0.25">
      <c r="B1593" s="414">
        <v>44098</v>
      </c>
      <c r="C1593" s="415" t="s">
        <v>420</v>
      </c>
      <c r="D1593" s="416" t="s">
        <v>1072</v>
      </c>
      <c r="E1593" s="417">
        <v>775.4</v>
      </c>
      <c r="F1593" s="421">
        <v>7010</v>
      </c>
      <c r="G1593" s="421">
        <v>5435554</v>
      </c>
      <c r="H1593" s="420">
        <f>B1593</f>
        <v>44098</v>
      </c>
      <c r="I1593" s="360"/>
    </row>
    <row r="1594" spans="2:9" x14ac:dyDescent="0.25">
      <c r="B1594" s="414"/>
      <c r="C1594" s="415"/>
      <c r="D1594" s="416"/>
      <c r="E1594" s="417"/>
      <c r="F1594" s="421"/>
      <c r="G1594" s="421"/>
      <c r="H1594" s="420"/>
      <c r="I1594" s="360"/>
    </row>
    <row r="1595" spans="2:9" x14ac:dyDescent="0.25">
      <c r="B1595" s="414">
        <v>42522</v>
      </c>
      <c r="C1595" s="415" t="s">
        <v>268</v>
      </c>
      <c r="D1595" s="385" t="s">
        <v>1073</v>
      </c>
      <c r="E1595" s="424">
        <v>242</v>
      </c>
      <c r="F1595" s="392">
        <v>6464</v>
      </c>
      <c r="G1595" s="422">
        <v>1564288</v>
      </c>
      <c r="H1595" s="420">
        <f t="shared" ref="H1595:H1600" si="13">B1595+30</f>
        <v>42552</v>
      </c>
      <c r="I1595" s="360"/>
    </row>
    <row r="1596" spans="2:9" x14ac:dyDescent="0.25">
      <c r="B1596" s="414">
        <v>42555</v>
      </c>
      <c r="C1596" s="415" t="s">
        <v>268</v>
      </c>
      <c r="D1596" s="385" t="s">
        <v>1074</v>
      </c>
      <c r="E1596" s="424">
        <v>242</v>
      </c>
      <c r="F1596" s="392">
        <v>6464</v>
      </c>
      <c r="G1596" s="422">
        <v>1564288</v>
      </c>
      <c r="H1596" s="420">
        <f t="shared" si="13"/>
        <v>42585</v>
      </c>
      <c r="I1596" s="360"/>
    </row>
    <row r="1597" spans="2:9" x14ac:dyDescent="0.25">
      <c r="B1597" s="414">
        <v>42584</v>
      </c>
      <c r="C1597" s="415" t="s">
        <v>268</v>
      </c>
      <c r="D1597" s="385" t="s">
        <v>1075</v>
      </c>
      <c r="E1597" s="424">
        <v>242</v>
      </c>
      <c r="F1597" s="392">
        <v>6464</v>
      </c>
      <c r="G1597" s="422">
        <v>1564288</v>
      </c>
      <c r="H1597" s="420">
        <f t="shared" si="13"/>
        <v>42614</v>
      </c>
      <c r="I1597" s="360"/>
    </row>
    <row r="1598" spans="2:9" x14ac:dyDescent="0.25">
      <c r="B1598" s="414">
        <v>42614</v>
      </c>
      <c r="C1598" s="415" t="s">
        <v>268</v>
      </c>
      <c r="D1598" s="385" t="s">
        <v>1076</v>
      </c>
      <c r="E1598" s="424">
        <v>242</v>
      </c>
      <c r="F1598" s="392">
        <v>6464</v>
      </c>
      <c r="G1598" s="422">
        <v>1564288</v>
      </c>
      <c r="H1598" s="420">
        <f t="shared" si="13"/>
        <v>42644</v>
      </c>
      <c r="I1598" s="360"/>
    </row>
    <row r="1599" spans="2:9" x14ac:dyDescent="0.25">
      <c r="B1599" s="414">
        <v>42647</v>
      </c>
      <c r="C1599" s="415" t="s">
        <v>268</v>
      </c>
      <c r="D1599" s="385" t="s">
        <v>1077</v>
      </c>
      <c r="E1599" s="424">
        <v>242</v>
      </c>
      <c r="F1599" s="392">
        <v>6464</v>
      </c>
      <c r="G1599" s="422">
        <v>1564288</v>
      </c>
      <c r="H1599" s="420">
        <f t="shared" si="13"/>
        <v>42677</v>
      </c>
      <c r="I1599" s="360"/>
    </row>
    <row r="1600" spans="2:9" x14ac:dyDescent="0.25">
      <c r="B1600" s="414">
        <v>42675</v>
      </c>
      <c r="C1600" s="415" t="s">
        <v>268</v>
      </c>
      <c r="D1600" s="385" t="s">
        <v>1078</v>
      </c>
      <c r="E1600" s="424">
        <v>242</v>
      </c>
      <c r="F1600" s="392">
        <v>6464</v>
      </c>
      <c r="G1600" s="422">
        <v>1564288</v>
      </c>
      <c r="H1600" s="420">
        <f t="shared" si="13"/>
        <v>42705</v>
      </c>
      <c r="I1600" s="360"/>
    </row>
    <row r="1601" spans="2:9" x14ac:dyDescent="0.25">
      <c r="B1601" s="414"/>
      <c r="C1601" s="384"/>
      <c r="D1601" s="416"/>
      <c r="E1601" s="424"/>
      <c r="F1601" s="421"/>
      <c r="G1601" s="421"/>
      <c r="H1601" s="420"/>
      <c r="I1601" s="360"/>
    </row>
    <row r="1602" spans="2:9" x14ac:dyDescent="0.25">
      <c r="B1602" s="414">
        <v>42467</v>
      </c>
      <c r="C1602" s="415" t="s">
        <v>291</v>
      </c>
      <c r="D1602" s="416" t="s">
        <v>1079</v>
      </c>
      <c r="E1602" s="417">
        <v>0.09</v>
      </c>
      <c r="F1602" s="421">
        <v>6464</v>
      </c>
      <c r="G1602" s="422">
        <v>582</v>
      </c>
      <c r="H1602" s="420">
        <f>B1602+30</f>
        <v>42497</v>
      </c>
      <c r="I1602" s="360"/>
    </row>
    <row r="1603" spans="2:9" x14ac:dyDescent="0.25">
      <c r="B1603" s="425"/>
      <c r="C1603" s="426"/>
      <c r="D1603" s="427"/>
      <c r="E1603" s="428"/>
      <c r="F1603" s="429"/>
      <c r="G1603" s="430"/>
      <c r="H1603" s="431"/>
      <c r="I1603" s="432"/>
    </row>
    <row r="1604" spans="2:9" x14ac:dyDescent="0.25">
      <c r="B1604" s="433" t="s">
        <v>1080</v>
      </c>
      <c r="C1604" s="434"/>
      <c r="D1604" s="435"/>
      <c r="E1604" s="436">
        <f>SUM(E1575:E1603)</f>
        <v>79711.599999999991</v>
      </c>
      <c r="F1604" s="437"/>
      <c r="G1604" s="437">
        <f>SUM(G1575:G1603)</f>
        <v>523679004</v>
      </c>
      <c r="H1604" s="438"/>
      <c r="I1604" s="360"/>
    </row>
    <row r="1605" spans="2:9" ht="15.75" thickBot="1" x14ac:dyDescent="0.3">
      <c r="B1605" s="439" t="s">
        <v>1081</v>
      </c>
      <c r="C1605" s="440"/>
      <c r="D1605" s="441"/>
      <c r="E1605" s="442"/>
      <c r="F1605" s="443"/>
      <c r="G1605" s="444">
        <f>G1604+F1571</f>
        <v>1766626085</v>
      </c>
      <c r="H1605" s="445"/>
      <c r="I1605" s="360"/>
    </row>
    <row r="1606" spans="2:9" ht="15.75" thickTop="1" x14ac:dyDescent="0.25">
      <c r="B1606" s="446"/>
      <c r="C1606" s="447"/>
      <c r="D1606" s="346"/>
      <c r="E1606" s="448"/>
      <c r="F1606" s="449"/>
      <c r="G1606" s="450"/>
      <c r="H1606" s="359"/>
      <c r="I1606" s="360"/>
    </row>
    <row r="1607" spans="2:9" hidden="1" x14ac:dyDescent="0.25">
      <c r="B1607" s="451" t="s">
        <v>1082</v>
      </c>
      <c r="C1607" s="343"/>
      <c r="D1607" s="346"/>
      <c r="E1607" s="346"/>
      <c r="F1607" s="409"/>
      <c r="G1607" s="410"/>
      <c r="H1607" s="359"/>
      <c r="I1607" s="360"/>
    </row>
    <row r="1608" spans="2:9" hidden="1" x14ac:dyDescent="0.25">
      <c r="B1608" s="452" t="s">
        <v>759</v>
      </c>
      <c r="C1608" s="453" t="s">
        <v>760</v>
      </c>
      <c r="D1608" s="453" t="s">
        <v>761</v>
      </c>
      <c r="E1608" s="454" t="s">
        <v>762</v>
      </c>
      <c r="F1608" s="455" t="s">
        <v>262</v>
      </c>
      <c r="G1608" s="456" t="s">
        <v>1083</v>
      </c>
      <c r="H1608" s="359"/>
      <c r="I1608" s="360"/>
    </row>
    <row r="1609" spans="2:9" hidden="1" x14ac:dyDescent="0.25">
      <c r="B1609" s="457"/>
      <c r="C1609" s="458"/>
      <c r="D1609" s="459"/>
      <c r="E1609" s="460"/>
      <c r="F1609" s="461"/>
      <c r="G1609" s="462"/>
      <c r="H1609" s="359"/>
      <c r="I1609" s="360"/>
    </row>
    <row r="1610" spans="2:9" hidden="1" x14ac:dyDescent="0.25">
      <c r="B1610" s="463"/>
      <c r="C1610" s="464"/>
      <c r="D1610" s="465"/>
      <c r="E1610" s="466"/>
      <c r="F1610" s="467"/>
      <c r="G1610" s="468"/>
      <c r="H1610" s="359"/>
      <c r="I1610" s="360"/>
    </row>
    <row r="1611" spans="2:9" hidden="1" x14ac:dyDescent="0.25">
      <c r="B1611" s="463"/>
      <c r="C1611" s="464"/>
      <c r="D1611" s="465"/>
      <c r="E1611" s="466"/>
      <c r="F1611" s="467"/>
      <c r="G1611" s="468"/>
      <c r="H1611" s="359"/>
      <c r="I1611" s="360"/>
    </row>
    <row r="1612" spans="2:9" hidden="1" x14ac:dyDescent="0.25">
      <c r="B1612" s="463"/>
      <c r="C1612" s="464"/>
      <c r="D1612" s="465"/>
      <c r="E1612" s="466"/>
      <c r="F1612" s="467"/>
      <c r="G1612" s="468"/>
      <c r="H1612" s="359"/>
      <c r="I1612" s="360"/>
    </row>
    <row r="1613" spans="2:9" hidden="1" x14ac:dyDescent="0.25">
      <c r="B1613" s="463"/>
      <c r="C1613" s="464"/>
      <c r="D1613" s="465"/>
      <c r="E1613" s="466"/>
      <c r="F1613" s="467"/>
      <c r="G1613" s="468"/>
      <c r="H1613" s="359"/>
      <c r="I1613" s="360"/>
    </row>
    <row r="1614" spans="2:9" hidden="1" x14ac:dyDescent="0.25">
      <c r="B1614" s="463"/>
      <c r="C1614" s="464"/>
      <c r="D1614" s="465"/>
      <c r="E1614" s="466"/>
      <c r="F1614" s="467"/>
      <c r="G1614" s="468"/>
      <c r="H1614" s="359"/>
      <c r="I1614" s="360"/>
    </row>
    <row r="1615" spans="2:9" hidden="1" x14ac:dyDescent="0.25">
      <c r="B1615" s="463"/>
      <c r="C1615" s="464"/>
      <c r="D1615" s="465"/>
      <c r="E1615" s="466"/>
      <c r="F1615" s="467"/>
      <c r="G1615" s="468"/>
      <c r="H1615" s="359"/>
      <c r="I1615" s="360"/>
    </row>
    <row r="1616" spans="2:9" hidden="1" x14ac:dyDescent="0.25">
      <c r="B1616" s="463"/>
      <c r="C1616" s="464"/>
      <c r="D1616" s="465"/>
      <c r="E1616" s="466"/>
      <c r="F1616" s="467"/>
      <c r="G1616" s="468"/>
      <c r="H1616" s="359"/>
      <c r="I1616" s="360"/>
    </row>
    <row r="1617" spans="2:9" hidden="1" x14ac:dyDescent="0.25">
      <c r="B1617" s="463"/>
      <c r="C1617" s="464"/>
      <c r="D1617" s="465"/>
      <c r="E1617" s="466"/>
      <c r="F1617" s="467"/>
      <c r="G1617" s="468"/>
      <c r="H1617" s="359"/>
      <c r="I1617" s="360"/>
    </row>
    <row r="1618" spans="2:9" hidden="1" x14ac:dyDescent="0.25">
      <c r="B1618" s="463"/>
      <c r="C1618" s="464"/>
      <c r="D1618" s="465"/>
      <c r="E1618" s="466"/>
      <c r="F1618" s="467"/>
      <c r="G1618" s="468"/>
      <c r="H1618" s="359"/>
      <c r="I1618" s="360"/>
    </row>
    <row r="1619" spans="2:9" hidden="1" x14ac:dyDescent="0.25">
      <c r="B1619" s="463"/>
      <c r="C1619" s="464"/>
      <c r="D1619" s="465"/>
      <c r="E1619" s="466"/>
      <c r="F1619" s="467"/>
      <c r="G1619" s="468"/>
      <c r="H1619" s="359"/>
      <c r="I1619" s="360"/>
    </row>
    <row r="1620" spans="2:9" hidden="1" x14ac:dyDescent="0.25">
      <c r="B1620" s="463"/>
      <c r="C1620" s="464"/>
      <c r="D1620" s="465"/>
      <c r="E1620" s="466"/>
      <c r="F1620" s="467"/>
      <c r="G1620" s="468"/>
      <c r="H1620" s="359"/>
      <c r="I1620" s="360"/>
    </row>
    <row r="1621" spans="2:9" hidden="1" x14ac:dyDescent="0.25">
      <c r="B1621" s="463"/>
      <c r="C1621" s="464"/>
      <c r="D1621" s="465"/>
      <c r="E1621" s="466"/>
      <c r="F1621" s="467"/>
      <c r="G1621" s="468"/>
      <c r="H1621" s="359"/>
      <c r="I1621" s="360"/>
    </row>
    <row r="1622" spans="2:9" hidden="1" x14ac:dyDescent="0.25">
      <c r="B1622" s="463"/>
      <c r="C1622" s="464"/>
      <c r="D1622" s="465"/>
      <c r="E1622" s="466"/>
      <c r="F1622" s="467"/>
      <c r="G1622" s="468"/>
      <c r="H1622" s="359"/>
      <c r="I1622" s="360"/>
    </row>
    <row r="1623" spans="2:9" hidden="1" x14ac:dyDescent="0.25">
      <c r="B1623" s="463"/>
      <c r="C1623" s="464"/>
      <c r="D1623" s="465"/>
      <c r="E1623" s="466"/>
      <c r="F1623" s="467"/>
      <c r="G1623" s="468"/>
      <c r="H1623" s="359"/>
      <c r="I1623" s="360"/>
    </row>
    <row r="1624" spans="2:9" hidden="1" x14ac:dyDescent="0.25">
      <c r="B1624" s="463"/>
      <c r="C1624" s="464"/>
      <c r="D1624" s="465"/>
      <c r="E1624" s="466"/>
      <c r="F1624" s="467"/>
      <c r="G1624" s="468"/>
      <c r="H1624" s="359"/>
      <c r="I1624" s="360"/>
    </row>
    <row r="1625" spans="2:9" hidden="1" x14ac:dyDescent="0.25">
      <c r="B1625" s="463"/>
      <c r="C1625" s="464"/>
      <c r="D1625" s="465"/>
      <c r="E1625" s="466"/>
      <c r="F1625" s="467"/>
      <c r="G1625" s="468"/>
      <c r="H1625" s="359"/>
      <c r="I1625" s="360"/>
    </row>
    <row r="1626" spans="2:9" hidden="1" x14ac:dyDescent="0.25">
      <c r="B1626" s="463"/>
      <c r="C1626" s="464"/>
      <c r="D1626" s="465"/>
      <c r="E1626" s="466"/>
      <c r="F1626" s="467"/>
      <c r="G1626" s="468"/>
      <c r="H1626" s="359"/>
      <c r="I1626" s="360"/>
    </row>
    <row r="1627" spans="2:9" hidden="1" x14ac:dyDescent="0.25">
      <c r="B1627" s="463"/>
      <c r="C1627" s="464"/>
      <c r="D1627" s="465"/>
      <c r="E1627" s="466"/>
      <c r="F1627" s="467"/>
      <c r="G1627" s="468"/>
      <c r="H1627" s="359"/>
      <c r="I1627" s="360"/>
    </row>
    <row r="1628" spans="2:9" hidden="1" x14ac:dyDescent="0.25">
      <c r="B1628" s="463"/>
      <c r="C1628" s="464"/>
      <c r="D1628" s="465"/>
      <c r="E1628" s="466"/>
      <c r="F1628" s="467"/>
      <c r="G1628" s="468"/>
      <c r="H1628" s="359"/>
      <c r="I1628" s="360"/>
    </row>
    <row r="1629" spans="2:9" hidden="1" x14ac:dyDescent="0.25">
      <c r="B1629" s="463"/>
      <c r="C1629" s="464"/>
      <c r="D1629" s="465"/>
      <c r="E1629" s="466"/>
      <c r="F1629" s="467"/>
      <c r="G1629" s="468"/>
      <c r="H1629" s="359"/>
      <c r="I1629" s="360"/>
    </row>
    <row r="1630" spans="2:9" hidden="1" x14ac:dyDescent="0.25">
      <c r="B1630" s="463"/>
      <c r="C1630" s="464"/>
      <c r="D1630" s="465"/>
      <c r="E1630" s="466"/>
      <c r="F1630" s="467"/>
      <c r="G1630" s="468"/>
      <c r="H1630" s="359"/>
      <c r="I1630" s="360"/>
    </row>
    <row r="1631" spans="2:9" hidden="1" x14ac:dyDescent="0.25">
      <c r="B1631" s="463"/>
      <c r="C1631" s="464"/>
      <c r="D1631" s="465"/>
      <c r="E1631" s="466"/>
      <c r="F1631" s="467"/>
      <c r="G1631" s="468"/>
      <c r="H1631" s="359"/>
      <c r="I1631" s="360"/>
    </row>
    <row r="1632" spans="2:9" hidden="1" x14ac:dyDescent="0.25">
      <c r="B1632" s="469"/>
      <c r="C1632" s="470"/>
      <c r="D1632" s="470"/>
      <c r="E1632" s="471"/>
      <c r="F1632" s="472"/>
      <c r="G1632" s="473"/>
      <c r="H1632" s="359"/>
      <c r="I1632" s="360"/>
    </row>
    <row r="1633" spans="2:9" ht="15.75" hidden="1" thickBot="1" x14ac:dyDescent="0.3">
      <c r="B1633" s="474" t="s">
        <v>1084</v>
      </c>
      <c r="C1633" s="475"/>
      <c r="D1633" s="476"/>
      <c r="E1633" s="477"/>
      <c r="F1633" s="478">
        <f>SUM(F1610:F1631)</f>
        <v>0</v>
      </c>
      <c r="G1633" s="479"/>
      <c r="H1633" s="359"/>
      <c r="I1633" s="360"/>
    </row>
    <row r="1634" spans="2:9" hidden="1" x14ac:dyDescent="0.25">
      <c r="B1634" s="480"/>
      <c r="C1634" s="481"/>
      <c r="D1634" s="482"/>
      <c r="E1634" s="483"/>
      <c r="F1634" s="484"/>
      <c r="G1634" s="485"/>
      <c r="H1634" s="359"/>
      <c r="I1634" s="360"/>
    </row>
    <row r="1635" spans="2:9" x14ac:dyDescent="0.25">
      <c r="B1635" s="354" t="s">
        <v>475</v>
      </c>
      <c r="C1635" s="343"/>
      <c r="D1635" s="346"/>
      <c r="E1635" s="346"/>
      <c r="F1635" s="484"/>
      <c r="G1635" s="344"/>
      <c r="H1635" s="359"/>
      <c r="I1635" s="360"/>
    </row>
    <row r="1636" spans="2:9" x14ac:dyDescent="0.25">
      <c r="B1636" s="486" t="s">
        <v>759</v>
      </c>
      <c r="C1636" s="487" t="s">
        <v>760</v>
      </c>
      <c r="D1636" s="488" t="s">
        <v>761</v>
      </c>
      <c r="E1636" s="487" t="s">
        <v>762</v>
      </c>
      <c r="F1636" s="489" t="s">
        <v>262</v>
      </c>
      <c r="G1636" s="490" t="s">
        <v>763</v>
      </c>
      <c r="H1636" s="359"/>
      <c r="I1636" s="360"/>
    </row>
    <row r="1637" spans="2:9" hidden="1" x14ac:dyDescent="0.25">
      <c r="B1637" s="491"/>
      <c r="C1637" s="492"/>
      <c r="D1637" s="493"/>
      <c r="E1637" s="492"/>
      <c r="F1637" s="494"/>
      <c r="G1637" s="495"/>
      <c r="H1637" s="359"/>
      <c r="I1637" s="360"/>
    </row>
    <row r="1638" spans="2:9" hidden="1" x14ac:dyDescent="0.25">
      <c r="B1638" s="496">
        <v>40661</v>
      </c>
      <c r="C1638" s="497" t="s">
        <v>485</v>
      </c>
      <c r="D1638" s="498"/>
      <c r="E1638" s="499"/>
      <c r="F1638" s="500">
        <f>E1638</f>
        <v>0</v>
      </c>
      <c r="G1638" s="501">
        <f>B1638+30</f>
        <v>40691</v>
      </c>
      <c r="H1638" s="359"/>
      <c r="I1638" s="360"/>
    </row>
    <row r="1639" spans="2:9" hidden="1" x14ac:dyDescent="0.25">
      <c r="B1639" s="496"/>
      <c r="C1639" s="497"/>
      <c r="D1639" s="498"/>
      <c r="E1639" s="499"/>
      <c r="F1639" s="500"/>
      <c r="G1639" s="501"/>
      <c r="H1639" s="359"/>
      <c r="I1639" s="360"/>
    </row>
    <row r="1640" spans="2:9" hidden="1" x14ac:dyDescent="0.25">
      <c r="B1640" s="496">
        <v>40672</v>
      </c>
      <c r="C1640" s="497" t="s">
        <v>1085</v>
      </c>
      <c r="D1640" s="498"/>
      <c r="E1640" s="499"/>
      <c r="F1640" s="500">
        <f>E1640</f>
        <v>0</v>
      </c>
      <c r="G1640" s="501">
        <f>B1640+30</f>
        <v>40702</v>
      </c>
      <c r="H1640" s="359"/>
      <c r="I1640" s="360"/>
    </row>
    <row r="1641" spans="2:9" hidden="1" x14ac:dyDescent="0.25">
      <c r="B1641" s="496"/>
      <c r="C1641" s="497"/>
      <c r="D1641" s="498"/>
      <c r="E1641" s="499"/>
      <c r="F1641" s="500"/>
      <c r="G1641" s="501"/>
      <c r="H1641" s="359"/>
      <c r="I1641" s="360"/>
    </row>
    <row r="1642" spans="2:9" x14ac:dyDescent="0.25">
      <c r="B1642" s="496"/>
      <c r="C1642" s="497"/>
      <c r="D1642" s="498"/>
      <c r="E1642" s="499"/>
      <c r="F1642" s="500"/>
      <c r="G1642" s="501"/>
      <c r="H1642" s="359"/>
      <c r="I1642" s="360"/>
    </row>
    <row r="1643" spans="2:9" x14ac:dyDescent="0.25">
      <c r="B1643" s="496">
        <v>44104</v>
      </c>
      <c r="C1643" s="497" t="s">
        <v>1086</v>
      </c>
      <c r="D1643" s="502" t="s">
        <v>1087</v>
      </c>
      <c r="E1643" s="499">
        <v>482000</v>
      </c>
      <c r="F1643" s="500">
        <f>E1643</f>
        <v>482000</v>
      </c>
      <c r="G1643" s="501">
        <f>B1643+30</f>
        <v>44134</v>
      </c>
      <c r="H1643" s="359"/>
      <c r="I1643" s="360"/>
    </row>
    <row r="1644" spans="2:9" x14ac:dyDescent="0.25">
      <c r="B1644" s="496"/>
      <c r="C1644" s="497"/>
      <c r="D1644" s="498"/>
      <c r="E1644" s="499"/>
      <c r="F1644" s="500"/>
      <c r="G1644" s="501"/>
      <c r="H1644" s="359"/>
      <c r="I1644" s="360"/>
    </row>
    <row r="1645" spans="2:9" x14ac:dyDescent="0.25">
      <c r="B1645" s="496">
        <v>44104</v>
      </c>
      <c r="C1645" s="497" t="s">
        <v>1088</v>
      </c>
      <c r="D1645" s="498" t="s">
        <v>1089</v>
      </c>
      <c r="E1645" s="499">
        <v>591474</v>
      </c>
      <c r="F1645" s="500">
        <f>E1645</f>
        <v>591474</v>
      </c>
      <c r="G1645" s="501">
        <f>B1645+30</f>
        <v>44134</v>
      </c>
      <c r="H1645" s="359"/>
      <c r="I1645" s="360"/>
    </row>
    <row r="1646" spans="2:9" x14ac:dyDescent="0.25">
      <c r="B1646" s="496"/>
      <c r="C1646" s="497"/>
      <c r="D1646" s="498"/>
      <c r="E1646" s="499"/>
      <c r="F1646" s="500"/>
      <c r="G1646" s="501"/>
      <c r="H1646" s="359"/>
      <c r="I1646" s="360"/>
    </row>
    <row r="1647" spans="2:9" x14ac:dyDescent="0.25">
      <c r="B1647" s="496">
        <v>44104</v>
      </c>
      <c r="C1647" s="497" t="s">
        <v>1090</v>
      </c>
      <c r="D1647" s="498" t="s">
        <v>1091</v>
      </c>
      <c r="E1647" s="499">
        <v>435000</v>
      </c>
      <c r="F1647" s="500">
        <f>E1647</f>
        <v>435000</v>
      </c>
      <c r="G1647" s="501">
        <f>B1647+30</f>
        <v>44134</v>
      </c>
      <c r="H1647" s="359"/>
      <c r="I1647" s="360"/>
    </row>
    <row r="1648" spans="2:9" x14ac:dyDescent="0.25">
      <c r="B1648" s="496"/>
      <c r="C1648" s="497"/>
      <c r="D1648" s="498"/>
      <c r="E1648" s="499"/>
      <c r="F1648" s="500"/>
      <c r="G1648" s="501"/>
      <c r="H1648" s="359"/>
      <c r="I1648" s="360"/>
    </row>
    <row r="1649" spans="2:9" x14ac:dyDescent="0.25">
      <c r="B1649" s="496">
        <v>44104</v>
      </c>
      <c r="C1649" s="497" t="s">
        <v>475</v>
      </c>
      <c r="D1649" s="498" t="s">
        <v>1092</v>
      </c>
      <c r="E1649" s="499">
        <v>410000</v>
      </c>
      <c r="F1649" s="500">
        <f>E1649</f>
        <v>410000</v>
      </c>
      <c r="G1649" s="501">
        <f>B1649+30</f>
        <v>44134</v>
      </c>
      <c r="H1649" s="359"/>
      <c r="I1649" s="360"/>
    </row>
    <row r="1650" spans="2:9" x14ac:dyDescent="0.25">
      <c r="B1650" s="496"/>
      <c r="C1650" s="497"/>
      <c r="D1650" s="498"/>
      <c r="E1650" s="499"/>
      <c r="F1650" s="500"/>
      <c r="G1650" s="501"/>
      <c r="H1650" s="359"/>
      <c r="I1650" s="360"/>
    </row>
    <row r="1651" spans="2:9" x14ac:dyDescent="0.25">
      <c r="B1651" s="496">
        <v>44104</v>
      </c>
      <c r="C1651" s="497" t="s">
        <v>1093</v>
      </c>
      <c r="D1651" s="502" t="s">
        <v>1094</v>
      </c>
      <c r="E1651" s="503">
        <v>-1052950</v>
      </c>
      <c r="F1651" s="500">
        <f>E1651</f>
        <v>-1052950</v>
      </c>
      <c r="G1651" s="501">
        <f>B1651+30</f>
        <v>44134</v>
      </c>
      <c r="H1651" s="359"/>
      <c r="I1651" s="360"/>
    </row>
    <row r="1652" spans="2:9" x14ac:dyDescent="0.25">
      <c r="B1652" s="496"/>
      <c r="C1652" s="497"/>
      <c r="D1652" s="498"/>
      <c r="E1652" s="499"/>
      <c r="F1652" s="500"/>
      <c r="G1652" s="501"/>
      <c r="H1652" s="359"/>
      <c r="I1652" s="360"/>
    </row>
    <row r="1653" spans="2:9" x14ac:dyDescent="0.25">
      <c r="B1653" s="496">
        <v>44104</v>
      </c>
      <c r="C1653" s="497" t="s">
        <v>1095</v>
      </c>
      <c r="D1653" s="498" t="s">
        <v>1096</v>
      </c>
      <c r="E1653" s="499">
        <v>130970404</v>
      </c>
      <c r="F1653" s="500">
        <f>E1653</f>
        <v>130970404</v>
      </c>
      <c r="G1653" s="501">
        <f>B1653+30</f>
        <v>44134</v>
      </c>
      <c r="H1653" s="359"/>
      <c r="I1653" s="360"/>
    </row>
    <row r="1654" spans="2:9" x14ac:dyDescent="0.25">
      <c r="B1654" s="496"/>
      <c r="C1654" s="497"/>
      <c r="D1654" s="498"/>
      <c r="E1654" s="499"/>
      <c r="F1654" s="500"/>
      <c r="G1654" s="501"/>
      <c r="H1654" s="359"/>
      <c r="I1654" s="360"/>
    </row>
    <row r="1655" spans="2:9" x14ac:dyDescent="0.25">
      <c r="B1655" s="496">
        <v>44104</v>
      </c>
      <c r="C1655" s="497" t="s">
        <v>1097</v>
      </c>
      <c r="D1655" s="498" t="s">
        <v>1096</v>
      </c>
      <c r="E1655" s="499">
        <v>2359852</v>
      </c>
      <c r="F1655" s="500">
        <f>E1655</f>
        <v>2359852</v>
      </c>
      <c r="G1655" s="501">
        <f>B1655+30</f>
        <v>44134</v>
      </c>
      <c r="H1655" s="359"/>
      <c r="I1655" s="360"/>
    </row>
    <row r="1656" spans="2:9" x14ac:dyDescent="0.25">
      <c r="B1656" s="496"/>
      <c r="C1656" s="497"/>
      <c r="D1656" s="498"/>
      <c r="E1656" s="499"/>
      <c r="F1656" s="500"/>
      <c r="G1656" s="501"/>
      <c r="H1656" s="359"/>
      <c r="I1656" s="360"/>
    </row>
    <row r="1657" spans="2:9" x14ac:dyDescent="0.25">
      <c r="B1657" s="496">
        <v>44104</v>
      </c>
      <c r="C1657" s="497" t="s">
        <v>1098</v>
      </c>
      <c r="D1657" s="498" t="s">
        <v>1099</v>
      </c>
      <c r="E1657" s="499">
        <v>5363694</v>
      </c>
      <c r="F1657" s="500">
        <f>E1657</f>
        <v>5363694</v>
      </c>
      <c r="G1657" s="501">
        <f>B1657+30</f>
        <v>44134</v>
      </c>
      <c r="H1657" s="359"/>
      <c r="I1657" s="360"/>
    </row>
    <row r="1658" spans="2:9" x14ac:dyDescent="0.25">
      <c r="B1658" s="496"/>
      <c r="C1658" s="497"/>
      <c r="D1658" s="498"/>
      <c r="E1658" s="499"/>
      <c r="F1658" s="500"/>
      <c r="G1658" s="501"/>
      <c r="H1658" s="359"/>
      <c r="I1658" s="360"/>
    </row>
    <row r="1659" spans="2:9" x14ac:dyDescent="0.25">
      <c r="B1659" s="496">
        <v>44089</v>
      </c>
      <c r="C1659" s="497" t="s">
        <v>487</v>
      </c>
      <c r="D1659" s="498" t="s">
        <v>1100</v>
      </c>
      <c r="E1659" s="499">
        <v>2400000</v>
      </c>
      <c r="F1659" s="500">
        <f>E1659</f>
        <v>2400000</v>
      </c>
      <c r="G1659" s="501">
        <f>B1659+30</f>
        <v>44119</v>
      </c>
      <c r="H1659" s="359"/>
      <c r="I1659" s="360"/>
    </row>
    <row r="1660" spans="2:9" x14ac:dyDescent="0.25">
      <c r="B1660" s="496"/>
      <c r="C1660" s="497"/>
      <c r="D1660" s="498"/>
      <c r="E1660" s="499"/>
      <c r="F1660" s="500"/>
      <c r="G1660" s="501"/>
      <c r="H1660" s="359"/>
      <c r="I1660" s="360"/>
    </row>
    <row r="1661" spans="2:9" x14ac:dyDescent="0.25">
      <c r="B1661" s="496">
        <v>44098</v>
      </c>
      <c r="C1661" s="497" t="s">
        <v>490</v>
      </c>
      <c r="D1661" s="498" t="s">
        <v>1101</v>
      </c>
      <c r="E1661" s="499">
        <v>3480000</v>
      </c>
      <c r="F1661" s="500">
        <f>E1661</f>
        <v>3480000</v>
      </c>
      <c r="G1661" s="501">
        <f>B1661+30</f>
        <v>44128</v>
      </c>
      <c r="H1661" s="359"/>
      <c r="I1661" s="360"/>
    </row>
    <row r="1662" spans="2:9" x14ac:dyDescent="0.25">
      <c r="B1662" s="496"/>
      <c r="C1662" s="497"/>
      <c r="D1662" s="498"/>
      <c r="E1662" s="499"/>
      <c r="F1662" s="500"/>
      <c r="G1662" s="501"/>
      <c r="H1662" s="359"/>
      <c r="I1662" s="360"/>
    </row>
    <row r="1663" spans="2:9" x14ac:dyDescent="0.25">
      <c r="B1663" s="496">
        <v>43004</v>
      </c>
      <c r="C1663" s="497" t="s">
        <v>494</v>
      </c>
      <c r="D1663" s="498" t="s">
        <v>1102</v>
      </c>
      <c r="E1663" s="499">
        <v>33040000</v>
      </c>
      <c r="F1663" s="500">
        <f>E1663</f>
        <v>33040000</v>
      </c>
      <c r="G1663" s="501">
        <f>B1663+30</f>
        <v>43034</v>
      </c>
      <c r="H1663" s="359"/>
      <c r="I1663" s="360"/>
    </row>
    <row r="1664" spans="2:9" x14ac:dyDescent="0.25">
      <c r="B1664" s="496"/>
      <c r="C1664" s="497"/>
      <c r="D1664" s="498"/>
      <c r="E1664" s="499"/>
      <c r="F1664" s="500"/>
      <c r="G1664" s="501"/>
      <c r="H1664" s="359"/>
      <c r="I1664" s="360"/>
    </row>
    <row r="1665" spans="2:9" x14ac:dyDescent="0.25">
      <c r="B1665" s="496">
        <v>42635</v>
      </c>
      <c r="C1665" s="497" t="s">
        <v>499</v>
      </c>
      <c r="D1665" s="498" t="s">
        <v>1103</v>
      </c>
      <c r="E1665" s="499">
        <v>1636364</v>
      </c>
      <c r="F1665" s="500">
        <f>E1665</f>
        <v>1636364</v>
      </c>
      <c r="G1665" s="501">
        <f>B1665+30</f>
        <v>42665</v>
      </c>
      <c r="H1665" s="359"/>
      <c r="I1665" s="360"/>
    </row>
    <row r="1666" spans="2:9" x14ac:dyDescent="0.25">
      <c r="B1666" s="504"/>
      <c r="C1666" s="505"/>
      <c r="D1666" s="506"/>
      <c r="E1666" s="507"/>
      <c r="F1666" s="508"/>
      <c r="G1666" s="509"/>
      <c r="H1666" s="510"/>
      <c r="I1666" s="360"/>
    </row>
    <row r="1667" spans="2:9" ht="15.75" thickBot="1" x14ac:dyDescent="0.3">
      <c r="B1667" s="511" t="s">
        <v>1104</v>
      </c>
      <c r="C1667" s="511"/>
      <c r="D1667" s="512"/>
      <c r="E1667" s="513"/>
      <c r="F1667" s="514">
        <f>SUM(F1637:F1666)</f>
        <v>180115838</v>
      </c>
      <c r="G1667" s="515"/>
      <c r="H1667" s="360"/>
      <c r="I1667" s="360"/>
    </row>
    <row r="1668" spans="2:9" x14ac:dyDescent="0.25">
      <c r="B1668" s="516"/>
      <c r="C1668" s="343"/>
      <c r="D1668" s="346"/>
      <c r="E1668" s="517"/>
      <c r="F1668" s="518"/>
      <c r="G1668" s="519"/>
      <c r="H1668" s="360"/>
      <c r="I1668" s="360"/>
    </row>
    <row r="1669" spans="2:9" x14ac:dyDescent="0.25">
      <c r="B1669" s="520" t="s">
        <v>1105</v>
      </c>
      <c r="C1669" s="343"/>
      <c r="D1669" s="346"/>
      <c r="E1669" s="346"/>
      <c r="F1669" s="409"/>
      <c r="G1669" s="410"/>
      <c r="H1669" s="521"/>
      <c r="I1669" s="360"/>
    </row>
    <row r="1670" spans="2:9" x14ac:dyDescent="0.25">
      <c r="B1670" s="522" t="s">
        <v>759</v>
      </c>
      <c r="C1670" s="523" t="s">
        <v>760</v>
      </c>
      <c r="D1670" s="523" t="s">
        <v>761</v>
      </c>
      <c r="E1670" s="524" t="s">
        <v>1056</v>
      </c>
      <c r="F1670" s="525" t="s">
        <v>1057</v>
      </c>
      <c r="G1670" s="526" t="s">
        <v>1058</v>
      </c>
      <c r="H1670" s="527" t="s">
        <v>763</v>
      </c>
      <c r="I1670" s="360"/>
    </row>
    <row r="1671" spans="2:9" x14ac:dyDescent="0.25">
      <c r="B1671" s="528"/>
      <c r="C1671" s="529"/>
      <c r="D1671" s="530"/>
      <c r="E1671" s="531"/>
      <c r="F1671" s="532"/>
      <c r="G1671" s="532"/>
      <c r="H1671" s="533"/>
      <c r="I1671" s="360"/>
    </row>
    <row r="1672" spans="2:9" x14ac:dyDescent="0.25">
      <c r="B1672" s="534">
        <v>44089</v>
      </c>
      <c r="C1672" s="535" t="s">
        <v>489</v>
      </c>
      <c r="D1672" s="536" t="s">
        <v>1106</v>
      </c>
      <c r="E1672" s="424">
        <v>122.65</v>
      </c>
      <c r="F1672" s="537">
        <v>6979</v>
      </c>
      <c r="G1672" s="421">
        <v>855974</v>
      </c>
      <c r="H1672" s="501">
        <f>B1672+30</f>
        <v>44119</v>
      </c>
      <c r="I1672" s="360"/>
    </row>
    <row r="1673" spans="2:9" x14ac:dyDescent="0.25">
      <c r="B1673" s="534">
        <v>44104</v>
      </c>
      <c r="C1673" s="535" t="s">
        <v>489</v>
      </c>
      <c r="D1673" s="536" t="s">
        <v>1107</v>
      </c>
      <c r="E1673" s="538">
        <v>50.19</v>
      </c>
      <c r="F1673" s="421">
        <v>6987</v>
      </c>
      <c r="G1673" s="421">
        <v>350678</v>
      </c>
      <c r="H1673" s="501">
        <f>B1673+30</f>
        <v>44134</v>
      </c>
      <c r="I1673" s="360"/>
    </row>
    <row r="1674" spans="2:9" x14ac:dyDescent="0.25">
      <c r="B1674" s="539">
        <v>44104</v>
      </c>
      <c r="C1674" s="535" t="s">
        <v>489</v>
      </c>
      <c r="D1674" s="536" t="s">
        <v>1108</v>
      </c>
      <c r="E1674" s="538">
        <v>183.48</v>
      </c>
      <c r="F1674" s="421">
        <v>6987</v>
      </c>
      <c r="G1674" s="421">
        <v>1281975</v>
      </c>
      <c r="H1674" s="501">
        <f>B1674+30</f>
        <v>44134</v>
      </c>
      <c r="I1674" s="360"/>
    </row>
    <row r="1675" spans="2:9" x14ac:dyDescent="0.25">
      <c r="B1675" s="540"/>
      <c r="C1675" s="541"/>
      <c r="D1675" s="542"/>
      <c r="E1675" s="543"/>
      <c r="F1675" s="544"/>
      <c r="G1675" s="544"/>
      <c r="H1675" s="545"/>
      <c r="I1675" s="360"/>
    </row>
    <row r="1676" spans="2:9" x14ac:dyDescent="0.25">
      <c r="B1676" s="546" t="s">
        <v>1109</v>
      </c>
      <c r="C1676" s="547"/>
      <c r="D1676" s="548"/>
      <c r="E1676" s="549">
        <f>SUM(E1672:E1675)</f>
        <v>356.32</v>
      </c>
      <c r="F1676" s="550"/>
      <c r="G1676" s="551">
        <f>SUM(G1672:G1675)</f>
        <v>2488627</v>
      </c>
      <c r="H1676" s="359"/>
      <c r="I1676" s="360"/>
    </row>
    <row r="1677" spans="2:9" ht="15.75" thickBot="1" x14ac:dyDescent="0.3">
      <c r="B1677" s="552" t="s">
        <v>1110</v>
      </c>
      <c r="C1677" s="553"/>
      <c r="D1677" s="554"/>
      <c r="E1677" s="555"/>
      <c r="F1677" s="556"/>
      <c r="G1677" s="557">
        <f>F1667+G1676</f>
        <v>182604465</v>
      </c>
      <c r="H1677" s="359"/>
      <c r="I1677" s="384"/>
    </row>
    <row r="1678" spans="2:9" ht="15.75" thickTop="1" x14ac:dyDescent="0.25">
      <c r="B1678" s="558"/>
      <c r="C1678" s="559"/>
      <c r="D1678" s="344"/>
      <c r="E1678" s="346"/>
      <c r="F1678" s="560"/>
      <c r="G1678" s="561"/>
      <c r="H1678" s="344"/>
      <c r="I1678" s="346"/>
    </row>
    <row r="1679" spans="2:9" x14ac:dyDescent="0.25">
      <c r="B1679" s="562" t="s">
        <v>1111</v>
      </c>
      <c r="C1679" s="563"/>
      <c r="D1679" s="482"/>
      <c r="E1679" s="344"/>
      <c r="F1679" s="484"/>
      <c r="G1679" s="344"/>
      <c r="H1679" s="482"/>
      <c r="I1679" s="344"/>
    </row>
    <row r="1680" spans="2:9" x14ac:dyDescent="0.25">
      <c r="B1680" s="564" t="s">
        <v>1112</v>
      </c>
      <c r="C1680" s="565" t="s">
        <v>1113</v>
      </c>
      <c r="D1680" s="565" t="s">
        <v>1114</v>
      </c>
      <c r="E1680" s="565" t="s">
        <v>1115</v>
      </c>
      <c r="F1680" s="489" t="s">
        <v>1116</v>
      </c>
      <c r="G1680" s="566" t="s">
        <v>1117</v>
      </c>
      <c r="H1680" s="489" t="s">
        <v>1118</v>
      </c>
      <c r="I1680" s="567" t="s">
        <v>1119</v>
      </c>
    </row>
    <row r="1681" spans="2:9" x14ac:dyDescent="0.25">
      <c r="B1681" s="568"/>
      <c r="C1681" s="569"/>
      <c r="D1681" s="570"/>
      <c r="E1681" s="570"/>
      <c r="F1681" s="571"/>
      <c r="G1681" s="572"/>
      <c r="H1681" s="573"/>
      <c r="I1681" s="574"/>
    </row>
    <row r="1682" spans="2:9" x14ac:dyDescent="0.25">
      <c r="B1682" s="575"/>
      <c r="C1682" s="576"/>
      <c r="D1682" s="577"/>
      <c r="E1682" s="577"/>
      <c r="F1682" s="578"/>
      <c r="G1682" s="579"/>
      <c r="H1682" s="580"/>
      <c r="I1682" s="581"/>
    </row>
    <row r="1683" spans="2:9" x14ac:dyDescent="0.25">
      <c r="B1683" s="582">
        <v>43307</v>
      </c>
      <c r="C1683" s="384" t="s">
        <v>435</v>
      </c>
      <c r="D1683" s="583">
        <f>B1683+30</f>
        <v>43337</v>
      </c>
      <c r="E1683" s="584">
        <v>9491891</v>
      </c>
      <c r="F1683" s="585">
        <v>83</v>
      </c>
      <c r="G1683" s="586">
        <v>3</v>
      </c>
      <c r="H1683" s="422">
        <v>6464</v>
      </c>
      <c r="I1683" s="587">
        <f>G1683*H1683</f>
        <v>19392</v>
      </c>
    </row>
    <row r="1684" spans="2:9" x14ac:dyDescent="0.25">
      <c r="B1684" s="588"/>
      <c r="C1684" s="589"/>
      <c r="D1684" s="590"/>
      <c r="E1684" s="591"/>
      <c r="F1684" s="592"/>
      <c r="G1684" s="593"/>
      <c r="H1684" s="594"/>
      <c r="I1684" s="587"/>
    </row>
    <row r="1685" spans="2:9" x14ac:dyDescent="0.25">
      <c r="B1685" s="539">
        <v>42233</v>
      </c>
      <c r="C1685" s="534" t="s">
        <v>1120</v>
      </c>
      <c r="D1685" s="595">
        <f>B1685+30</f>
        <v>42263</v>
      </c>
      <c r="E1685" s="596" t="s">
        <v>1121</v>
      </c>
      <c r="F1685" s="585">
        <v>107</v>
      </c>
      <c r="G1685" s="538">
        <v>180</v>
      </c>
      <c r="H1685" s="597">
        <v>6464</v>
      </c>
      <c r="I1685" s="587">
        <f>G1685*H1685</f>
        <v>1163520</v>
      </c>
    </row>
    <row r="1686" spans="2:9" x14ac:dyDescent="0.25">
      <c r="B1686" s="539">
        <v>42233</v>
      </c>
      <c r="C1686" s="534" t="s">
        <v>1120</v>
      </c>
      <c r="D1686" s="595">
        <f>B1686+30</f>
        <v>42263</v>
      </c>
      <c r="E1686" s="596" t="s">
        <v>1122</v>
      </c>
      <c r="F1686" s="585">
        <v>108</v>
      </c>
      <c r="G1686" s="538">
        <v>270</v>
      </c>
      <c r="H1686" s="597">
        <v>6464</v>
      </c>
      <c r="I1686" s="587">
        <f>G1686*H1686</f>
        <v>1745280</v>
      </c>
    </row>
    <row r="1687" spans="2:9" x14ac:dyDescent="0.25">
      <c r="B1687" s="539"/>
      <c r="C1687" s="534"/>
      <c r="D1687" s="595"/>
      <c r="E1687" s="596"/>
      <c r="F1687" s="585"/>
      <c r="G1687" s="538"/>
      <c r="H1687" s="597"/>
      <c r="I1687" s="587"/>
    </row>
    <row r="1688" spans="2:9" x14ac:dyDescent="0.25">
      <c r="B1688" s="539">
        <v>43956</v>
      </c>
      <c r="C1688" s="534" t="s">
        <v>1123</v>
      </c>
      <c r="D1688" s="595">
        <f>B1688+30</f>
        <v>43986</v>
      </c>
      <c r="E1688" s="596">
        <v>139216550</v>
      </c>
      <c r="F1688" s="585">
        <v>32</v>
      </c>
      <c r="G1688" s="538">
        <v>89505</v>
      </c>
      <c r="H1688" s="597">
        <v>6524</v>
      </c>
      <c r="I1688" s="587">
        <v>583930620</v>
      </c>
    </row>
    <row r="1689" spans="2:9" x14ac:dyDescent="0.25">
      <c r="B1689" s="539"/>
      <c r="C1689" s="534"/>
      <c r="D1689" s="595"/>
      <c r="E1689" s="596"/>
      <c r="F1689" s="585"/>
      <c r="G1689" s="598"/>
      <c r="H1689" s="599"/>
      <c r="I1689" s="600"/>
    </row>
    <row r="1690" spans="2:9" x14ac:dyDescent="0.25">
      <c r="B1690" s="539">
        <v>43501</v>
      </c>
      <c r="C1690" s="534" t="s">
        <v>440</v>
      </c>
      <c r="D1690" s="595">
        <f>B1690+30</f>
        <v>43531</v>
      </c>
      <c r="E1690" s="596" t="s">
        <v>1124</v>
      </c>
      <c r="F1690" s="585"/>
      <c r="G1690" s="586">
        <v>475.77</v>
      </c>
      <c r="H1690" s="537">
        <v>6464</v>
      </c>
      <c r="I1690" s="587">
        <f>G1690*H1690</f>
        <v>3075377.28</v>
      </c>
    </row>
    <row r="1691" spans="2:9" x14ac:dyDescent="0.25">
      <c r="B1691" s="539"/>
      <c r="C1691" s="384"/>
      <c r="D1691" s="595"/>
      <c r="E1691" s="596"/>
      <c r="F1691" s="585"/>
      <c r="G1691" s="586"/>
      <c r="H1691" s="537"/>
      <c r="I1691" s="587"/>
    </row>
    <row r="1692" spans="2:9" x14ac:dyDescent="0.25">
      <c r="B1692" s="539">
        <v>44033</v>
      </c>
      <c r="C1692" s="384" t="s">
        <v>441</v>
      </c>
      <c r="D1692" s="595">
        <f>B1692+30</f>
        <v>44063</v>
      </c>
      <c r="E1692" s="596">
        <v>8890817139</v>
      </c>
      <c r="F1692" s="585">
        <v>58</v>
      </c>
      <c r="G1692" s="586">
        <v>7240</v>
      </c>
      <c r="H1692" s="537">
        <v>6946</v>
      </c>
      <c r="I1692" s="587">
        <v>50289040</v>
      </c>
    </row>
    <row r="1693" spans="2:9" x14ac:dyDescent="0.25">
      <c r="B1693" s="539">
        <v>44064</v>
      </c>
      <c r="C1693" s="384" t="s">
        <v>441</v>
      </c>
      <c r="D1693" s="595">
        <f>B1693+30</f>
        <v>44094</v>
      </c>
      <c r="E1693" s="596">
        <v>5620</v>
      </c>
      <c r="F1693" s="585">
        <v>63</v>
      </c>
      <c r="G1693" s="586">
        <v>13677.5</v>
      </c>
      <c r="H1693" s="537">
        <v>6966</v>
      </c>
      <c r="I1693" s="587">
        <v>95277465</v>
      </c>
    </row>
    <row r="1694" spans="2:9" x14ac:dyDescent="0.25">
      <c r="B1694" s="539"/>
      <c r="C1694" s="384"/>
      <c r="D1694" s="595"/>
      <c r="E1694" s="596"/>
      <c r="F1694" s="585"/>
      <c r="G1694" s="586"/>
      <c r="H1694" s="537"/>
      <c r="I1694" s="587"/>
    </row>
    <row r="1695" spans="2:9" x14ac:dyDescent="0.25">
      <c r="B1695" s="539">
        <v>44084</v>
      </c>
      <c r="C1695" s="384" t="s">
        <v>1125</v>
      </c>
      <c r="D1695" s="595">
        <f>B1695+30</f>
        <v>44114</v>
      </c>
      <c r="E1695" s="596">
        <v>8002861222</v>
      </c>
      <c r="F1695" s="585">
        <v>68</v>
      </c>
      <c r="G1695" s="586">
        <v>65849</v>
      </c>
      <c r="H1695" s="537">
        <v>6992</v>
      </c>
      <c r="I1695" s="587">
        <v>460416208</v>
      </c>
    </row>
    <row r="1696" spans="2:9" x14ac:dyDescent="0.25">
      <c r="B1696" s="539"/>
      <c r="C1696" s="384"/>
      <c r="D1696" s="595"/>
      <c r="E1696" s="596"/>
      <c r="F1696" s="585"/>
      <c r="G1696" s="586"/>
      <c r="H1696" s="537"/>
      <c r="I1696" s="587"/>
    </row>
    <row r="1697" spans="2:9" x14ac:dyDescent="0.25">
      <c r="B1697" s="539">
        <v>42438</v>
      </c>
      <c r="C1697" s="534" t="s">
        <v>444</v>
      </c>
      <c r="D1697" s="595">
        <f>B1697+30</f>
        <v>42468</v>
      </c>
      <c r="E1697" s="596" t="s">
        <v>1126</v>
      </c>
      <c r="F1697" s="585">
        <v>17</v>
      </c>
      <c r="G1697" s="586">
        <v>54.6</v>
      </c>
      <c r="H1697" s="601">
        <v>6464</v>
      </c>
      <c r="I1697" s="587">
        <f>G1697*H1697</f>
        <v>352934.40000000002</v>
      </c>
    </row>
    <row r="1698" spans="2:9" x14ac:dyDescent="0.25">
      <c r="B1698" s="539">
        <v>42632</v>
      </c>
      <c r="C1698" s="534" t="s">
        <v>444</v>
      </c>
      <c r="D1698" s="595">
        <f>B1698+30</f>
        <v>42662</v>
      </c>
      <c r="E1698" s="596" t="s">
        <v>1127</v>
      </c>
      <c r="F1698" s="585">
        <v>109</v>
      </c>
      <c r="G1698" s="586">
        <v>38.96</v>
      </c>
      <c r="H1698" s="601">
        <v>6464</v>
      </c>
      <c r="I1698" s="587">
        <f>G1698*H1698</f>
        <v>251837.44</v>
      </c>
    </row>
    <row r="1699" spans="2:9" x14ac:dyDescent="0.25">
      <c r="B1699" s="539">
        <v>43103</v>
      </c>
      <c r="C1699" s="534" t="s">
        <v>444</v>
      </c>
      <c r="D1699" s="595">
        <f>B1699+30</f>
        <v>43133</v>
      </c>
      <c r="E1699" s="596" t="s">
        <v>1128</v>
      </c>
      <c r="F1699" s="585">
        <v>1</v>
      </c>
      <c r="G1699" s="538">
        <v>0.6</v>
      </c>
      <c r="H1699" s="537">
        <v>6464</v>
      </c>
      <c r="I1699" s="587">
        <f>G1699*H1699</f>
        <v>3878.3999999999996</v>
      </c>
    </row>
    <row r="1700" spans="2:9" x14ac:dyDescent="0.25">
      <c r="B1700" s="539"/>
      <c r="C1700" s="534"/>
      <c r="D1700" s="595"/>
      <c r="E1700" s="596"/>
      <c r="F1700" s="585"/>
      <c r="G1700" s="602"/>
      <c r="H1700" s="603"/>
      <c r="I1700" s="600"/>
    </row>
    <row r="1701" spans="2:9" x14ac:dyDescent="0.25">
      <c r="B1701" s="539">
        <v>42549</v>
      </c>
      <c r="C1701" s="384" t="s">
        <v>445</v>
      </c>
      <c r="D1701" s="595">
        <f>B1701+30</f>
        <v>42579</v>
      </c>
      <c r="E1701" s="596" t="s">
        <v>1129</v>
      </c>
      <c r="F1701" s="585">
        <v>68</v>
      </c>
      <c r="G1701" s="586">
        <v>44.39</v>
      </c>
      <c r="H1701" s="603">
        <v>6464</v>
      </c>
      <c r="I1701" s="587">
        <f>G1701*H1701</f>
        <v>286936.96000000002</v>
      </c>
    </row>
    <row r="1702" spans="2:9" x14ac:dyDescent="0.25">
      <c r="B1702" s="539">
        <v>42943</v>
      </c>
      <c r="C1702" s="534" t="s">
        <v>445</v>
      </c>
      <c r="D1702" s="595">
        <f>B1702+30</f>
        <v>42973</v>
      </c>
      <c r="E1702" s="596" t="s">
        <v>1130</v>
      </c>
      <c r="F1702" s="585">
        <v>69</v>
      </c>
      <c r="G1702" s="586">
        <v>23.6</v>
      </c>
      <c r="H1702" s="603">
        <v>6464</v>
      </c>
      <c r="I1702" s="587">
        <f>G1702*H1702</f>
        <v>152550.40000000002</v>
      </c>
    </row>
    <row r="1703" spans="2:9" x14ac:dyDescent="0.25">
      <c r="B1703" s="539"/>
      <c r="C1703" s="534"/>
      <c r="D1703" s="595"/>
      <c r="E1703" s="596"/>
      <c r="F1703" s="585"/>
      <c r="G1703" s="586"/>
      <c r="H1703" s="603"/>
      <c r="I1703" s="587"/>
    </row>
    <row r="1704" spans="2:9" x14ac:dyDescent="0.25">
      <c r="B1704" s="539">
        <v>44095</v>
      </c>
      <c r="C1704" s="534" t="s">
        <v>447</v>
      </c>
      <c r="D1704" s="595">
        <f>B1704+30</f>
        <v>44125</v>
      </c>
      <c r="E1704" s="596">
        <v>1420009607</v>
      </c>
      <c r="F1704" s="585">
        <v>70</v>
      </c>
      <c r="G1704" s="586">
        <v>92738.45</v>
      </c>
      <c r="H1704" s="603">
        <v>6985</v>
      </c>
      <c r="I1704" s="587">
        <v>647778073</v>
      </c>
    </row>
    <row r="1705" spans="2:9" x14ac:dyDescent="0.25">
      <c r="B1705" s="539"/>
      <c r="C1705" s="534"/>
      <c r="D1705" s="595"/>
      <c r="E1705" s="596"/>
      <c r="F1705" s="585"/>
      <c r="G1705" s="586"/>
      <c r="H1705" s="603"/>
      <c r="I1705" s="587"/>
    </row>
    <row r="1706" spans="2:9" x14ac:dyDescent="0.25">
      <c r="B1706" s="539">
        <v>44089</v>
      </c>
      <c r="C1706" s="534" t="s">
        <v>1131</v>
      </c>
      <c r="D1706" s="595">
        <f>B1706+30</f>
        <v>44119</v>
      </c>
      <c r="E1706" s="596">
        <v>1600000162</v>
      </c>
      <c r="F1706" s="585">
        <v>69</v>
      </c>
      <c r="G1706" s="586">
        <v>44601.2</v>
      </c>
      <c r="H1706" s="603">
        <v>6976</v>
      </c>
      <c r="I1706" s="587">
        <v>311137971</v>
      </c>
    </row>
    <row r="1707" spans="2:9" x14ac:dyDescent="0.25">
      <c r="B1707" s="539"/>
      <c r="C1707" s="534"/>
      <c r="D1707" s="595"/>
      <c r="E1707" s="596"/>
      <c r="F1707" s="585"/>
      <c r="G1707" s="586"/>
      <c r="H1707" s="603"/>
      <c r="I1707" s="587"/>
    </row>
    <row r="1708" spans="2:9" x14ac:dyDescent="0.25">
      <c r="B1708" s="539">
        <v>42982</v>
      </c>
      <c r="C1708" s="534" t="s">
        <v>1132</v>
      </c>
      <c r="D1708" s="595">
        <f>B1708+30</f>
        <v>43012</v>
      </c>
      <c r="E1708" s="596" t="s">
        <v>1133</v>
      </c>
      <c r="F1708" s="585">
        <v>90</v>
      </c>
      <c r="G1708" s="586">
        <v>1</v>
      </c>
      <c r="H1708" s="603">
        <v>6464</v>
      </c>
      <c r="I1708" s="587">
        <f>G1708*H1708</f>
        <v>6464</v>
      </c>
    </row>
    <row r="1709" spans="2:9" x14ac:dyDescent="0.25">
      <c r="B1709" s="539">
        <v>43159</v>
      </c>
      <c r="C1709" s="534" t="s">
        <v>1132</v>
      </c>
      <c r="D1709" s="595">
        <f>B1709+30</f>
        <v>43189</v>
      </c>
      <c r="E1709" s="596" t="s">
        <v>1134</v>
      </c>
      <c r="F1709" s="585">
        <v>23</v>
      </c>
      <c r="G1709" s="586">
        <v>15</v>
      </c>
      <c r="H1709" s="537">
        <v>6464</v>
      </c>
      <c r="I1709" s="587">
        <f>G1709*H1709</f>
        <v>96960</v>
      </c>
    </row>
    <row r="1710" spans="2:9" x14ac:dyDescent="0.25">
      <c r="B1710" s="539">
        <v>44082</v>
      </c>
      <c r="C1710" s="534" t="s">
        <v>1132</v>
      </c>
      <c r="D1710" s="595">
        <f>B1710+30</f>
        <v>44112</v>
      </c>
      <c r="E1710" s="596">
        <v>4517</v>
      </c>
      <c r="F1710" s="585">
        <v>66</v>
      </c>
      <c r="G1710" s="586">
        <v>4235</v>
      </c>
      <c r="H1710" s="537">
        <v>6985</v>
      </c>
      <c r="I1710" s="587">
        <v>29581475</v>
      </c>
    </row>
    <row r="1711" spans="2:9" x14ac:dyDescent="0.25">
      <c r="B1711" s="539"/>
      <c r="C1711" s="534"/>
      <c r="D1711" s="595"/>
      <c r="E1711" s="596"/>
      <c r="F1711" s="585"/>
      <c r="G1711" s="586"/>
      <c r="H1711" s="537"/>
      <c r="I1711" s="587"/>
    </row>
    <row r="1712" spans="2:9" x14ac:dyDescent="0.25">
      <c r="B1712" s="539">
        <v>43256</v>
      </c>
      <c r="C1712" s="534" t="s">
        <v>1135</v>
      </c>
      <c r="D1712" s="595">
        <f>B1712+30</f>
        <v>43286</v>
      </c>
      <c r="E1712" s="596" t="s">
        <v>1136</v>
      </c>
      <c r="F1712" s="585">
        <v>62</v>
      </c>
      <c r="G1712" s="586">
        <v>14.04</v>
      </c>
      <c r="H1712" s="537">
        <v>6464</v>
      </c>
      <c r="I1712" s="587">
        <f>G1712*H1712</f>
        <v>90754.559999999998</v>
      </c>
    </row>
    <row r="1713" spans="2:9" x14ac:dyDescent="0.25">
      <c r="B1713" s="539"/>
      <c r="C1713" s="534"/>
      <c r="D1713" s="595"/>
      <c r="E1713" s="596"/>
      <c r="F1713" s="585"/>
      <c r="G1713" s="598"/>
      <c r="H1713" s="603"/>
      <c r="I1713" s="600"/>
    </row>
    <row r="1714" spans="2:9" x14ac:dyDescent="0.25">
      <c r="B1714" s="539">
        <v>43395</v>
      </c>
      <c r="C1714" s="534" t="s">
        <v>1137</v>
      </c>
      <c r="D1714" s="595">
        <f>B1714+30</f>
        <v>43425</v>
      </c>
      <c r="E1714" s="596" t="s">
        <v>1138</v>
      </c>
      <c r="F1714" s="585">
        <v>115</v>
      </c>
      <c r="G1714" s="586">
        <v>19.22</v>
      </c>
      <c r="H1714" s="601">
        <v>6464</v>
      </c>
      <c r="I1714" s="587">
        <f>G1714*H1714</f>
        <v>124238.07999999999</v>
      </c>
    </row>
    <row r="1715" spans="2:9" x14ac:dyDescent="0.25">
      <c r="B1715" s="539">
        <v>44032</v>
      </c>
      <c r="C1715" s="534" t="s">
        <v>1137</v>
      </c>
      <c r="D1715" s="595">
        <f>B1715+30</f>
        <v>44062</v>
      </c>
      <c r="E1715" s="596">
        <v>15720</v>
      </c>
      <c r="F1715" s="585">
        <v>56</v>
      </c>
      <c r="G1715" s="586">
        <v>14700.44</v>
      </c>
      <c r="H1715" s="601">
        <v>6927</v>
      </c>
      <c r="I1715" s="587">
        <v>101829948</v>
      </c>
    </row>
    <row r="1716" spans="2:9" x14ac:dyDescent="0.25">
      <c r="B1716" s="539">
        <v>44078</v>
      </c>
      <c r="C1716" s="534" t="s">
        <v>1137</v>
      </c>
      <c r="D1716" s="595">
        <f>B1716+30</f>
        <v>44108</v>
      </c>
      <c r="E1716" s="596">
        <v>22420</v>
      </c>
      <c r="F1716" s="585">
        <v>65</v>
      </c>
      <c r="G1716" s="586">
        <v>32144.36</v>
      </c>
      <c r="H1716" s="601">
        <v>7003</v>
      </c>
      <c r="I1716" s="587">
        <v>225106953</v>
      </c>
    </row>
    <row r="1717" spans="2:9" x14ac:dyDescent="0.25">
      <c r="B1717" s="539"/>
      <c r="C1717" s="534"/>
      <c r="D1717" s="595"/>
      <c r="E1717" s="596"/>
      <c r="F1717" s="585"/>
      <c r="G1717" s="586"/>
      <c r="H1717" s="601"/>
      <c r="I1717" s="587"/>
    </row>
    <row r="1718" spans="2:9" x14ac:dyDescent="0.25">
      <c r="B1718" s="539">
        <v>42796</v>
      </c>
      <c r="C1718" s="384" t="s">
        <v>452</v>
      </c>
      <c r="D1718" s="595">
        <f>B1718+30</f>
        <v>42826</v>
      </c>
      <c r="E1718" s="596">
        <v>161118</v>
      </c>
      <c r="F1718" s="585">
        <v>14</v>
      </c>
      <c r="G1718" s="586">
        <v>0.06</v>
      </c>
      <c r="H1718" s="601">
        <v>6464</v>
      </c>
      <c r="I1718" s="587">
        <f>G1718*H1718</f>
        <v>387.84</v>
      </c>
    </row>
    <row r="1719" spans="2:9" x14ac:dyDescent="0.25">
      <c r="B1719" s="534"/>
      <c r="C1719" s="534"/>
      <c r="D1719" s="604"/>
      <c r="E1719" s="596"/>
      <c r="F1719" s="585"/>
      <c r="G1719" s="598"/>
      <c r="H1719" s="603"/>
      <c r="I1719" s="600"/>
    </row>
    <row r="1720" spans="2:9" x14ac:dyDescent="0.25">
      <c r="B1720" s="605" t="s">
        <v>1139</v>
      </c>
      <c r="C1720" s="569"/>
      <c r="D1720" s="570"/>
      <c r="E1720" s="570"/>
      <c r="F1720" s="571"/>
      <c r="G1720" s="606">
        <f>SUM(G1683:G1718)</f>
        <v>365831.19</v>
      </c>
      <c r="H1720" s="607"/>
      <c r="I1720" s="608">
        <f>SUM(I1683:I1718)-1</f>
        <v>2512718263.3600001</v>
      </c>
    </row>
    <row r="1721" spans="2:9" x14ac:dyDescent="0.25">
      <c r="B1721" s="609"/>
      <c r="C1721" s="610"/>
      <c r="D1721" s="611" t="s">
        <v>1140</v>
      </c>
      <c r="E1721" s="611"/>
      <c r="F1721" s="612"/>
      <c r="G1721" s="613"/>
      <c r="H1721" s="614"/>
      <c r="I1721" s="615"/>
    </row>
    <row r="1722" spans="2:9" x14ac:dyDescent="0.25">
      <c r="B1722" s="616"/>
      <c r="C1722" s="617"/>
      <c r="D1722" s="618" t="s">
        <v>1141</v>
      </c>
      <c r="E1722" s="618"/>
      <c r="F1722" s="619"/>
      <c r="G1722" s="620"/>
      <c r="H1722" s="621"/>
      <c r="I1722" s="622"/>
    </row>
    <row r="1723" spans="2:9" ht="15.75" thickBot="1" x14ac:dyDescent="0.3">
      <c r="B1723" s="439"/>
      <c r="C1723" s="439"/>
      <c r="D1723" s="623" t="s">
        <v>1139</v>
      </c>
      <c r="E1723" s="439"/>
      <c r="F1723" s="439"/>
      <c r="G1723" s="624"/>
      <c r="H1723" s="624"/>
      <c r="I1723" s="624">
        <f>I1720</f>
        <v>2512718263.3600001</v>
      </c>
    </row>
    <row r="1724" spans="2:9" ht="15.75" thickTop="1" x14ac:dyDescent="0.25">
      <c r="B1724" s="408"/>
      <c r="C1724" s="343"/>
      <c r="D1724" s="348"/>
      <c r="E1724" s="346"/>
      <c r="F1724" s="409"/>
      <c r="G1724" s="625"/>
      <c r="H1724" s="384"/>
      <c r="I1724" s="360"/>
    </row>
    <row r="1725" spans="2:9" hidden="1" x14ac:dyDescent="0.25">
      <c r="B1725" s="634" t="s">
        <v>460</v>
      </c>
      <c r="C1725" s="635"/>
      <c r="D1725" s="636"/>
      <c r="E1725" s="484"/>
      <c r="F1725" s="484"/>
      <c r="G1725" s="484"/>
      <c r="H1725" s="626"/>
    </row>
    <row r="1726" spans="2:9" hidden="1" x14ac:dyDescent="0.25">
      <c r="B1726" s="629" t="s">
        <v>1112</v>
      </c>
      <c r="C1726" s="563" t="s">
        <v>1142</v>
      </c>
      <c r="D1726" s="637" t="s">
        <v>1119</v>
      </c>
      <c r="E1726" s="484"/>
      <c r="F1726" s="638"/>
      <c r="G1726" s="360"/>
      <c r="H1726" s="626"/>
    </row>
    <row r="1727" spans="2:9" hidden="1" x14ac:dyDescent="0.25">
      <c r="B1727" s="629">
        <v>42735</v>
      </c>
      <c r="C1727" s="563" t="s">
        <v>1143</v>
      </c>
      <c r="D1727" s="632"/>
      <c r="E1727" s="484"/>
      <c r="F1727" s="638"/>
      <c r="G1727" s="360"/>
      <c r="H1727" s="639"/>
    </row>
    <row r="1728" spans="2:9" ht="15.75" hidden="1" thickBot="1" x14ac:dyDescent="0.3">
      <c r="B1728" s="640" t="s">
        <v>1</v>
      </c>
      <c r="C1728" s="641"/>
      <c r="D1728" s="642">
        <f>SUM(D1727:D1727)</f>
        <v>0</v>
      </c>
      <c r="E1728" s="484"/>
      <c r="F1728" s="638"/>
      <c r="G1728" s="360"/>
      <c r="H1728" s="639"/>
    </row>
    <row r="1729" spans="2:9" x14ac:dyDescent="0.25">
      <c r="B1729" s="643"/>
      <c r="C1729" s="563"/>
      <c r="D1729" s="633"/>
      <c r="E1729" s="644"/>
      <c r="F1729" s="484"/>
      <c r="G1729" s="344"/>
      <c r="H1729" s="639"/>
    </row>
    <row r="1730" spans="2:9" x14ac:dyDescent="0.25">
      <c r="B1730" s="634" t="s">
        <v>1144</v>
      </c>
      <c r="C1730" s="635"/>
      <c r="D1730" s="636"/>
      <c r="E1730" s="644"/>
      <c r="F1730" s="484"/>
      <c r="G1730" s="344"/>
      <c r="H1730" s="639"/>
    </row>
    <row r="1731" spans="2:9" x14ac:dyDescent="0.25">
      <c r="B1731" s="629" t="s">
        <v>1112</v>
      </c>
      <c r="C1731" s="563" t="s">
        <v>1142</v>
      </c>
      <c r="D1731" s="631" t="s">
        <v>1119</v>
      </c>
      <c r="E1731" s="644"/>
      <c r="F1731" s="484"/>
      <c r="G1731" s="344"/>
      <c r="H1731" s="639"/>
    </row>
    <row r="1732" spans="2:9" x14ac:dyDescent="0.25">
      <c r="B1732" s="645">
        <v>44104</v>
      </c>
      <c r="C1732" s="563" t="s">
        <v>1145</v>
      </c>
      <c r="D1732" s="632">
        <v>5646073</v>
      </c>
      <c r="E1732" s="644"/>
      <c r="F1732" s="484"/>
      <c r="G1732" s="344"/>
      <c r="H1732" s="639"/>
    </row>
    <row r="1733" spans="2:9" ht="15.75" thickBot="1" x14ac:dyDescent="0.3">
      <c r="B1733" s="640" t="s">
        <v>1</v>
      </c>
      <c r="C1733" s="641"/>
      <c r="D1733" s="642">
        <f>D1732</f>
        <v>5646073</v>
      </c>
      <c r="E1733" s="644"/>
      <c r="F1733" s="484"/>
      <c r="G1733" s="344"/>
      <c r="H1733" s="646"/>
    </row>
    <row r="1734" spans="2:9" ht="15.75" thickTop="1" x14ac:dyDescent="0.25">
      <c r="B1734" s="643"/>
      <c r="C1734" s="563"/>
      <c r="D1734" s="633"/>
      <c r="E1734" s="644"/>
      <c r="F1734" s="484"/>
      <c r="G1734" s="344"/>
      <c r="H1734" s="638"/>
    </row>
    <row r="1735" spans="2:9" x14ac:dyDescent="0.25">
      <c r="B1735" s="647" t="s">
        <v>727</v>
      </c>
      <c r="C1735" s="648"/>
      <c r="D1735" s="649"/>
      <c r="E1735" s="650"/>
      <c r="F1735" s="651"/>
      <c r="G1735" s="652"/>
      <c r="H1735" s="653"/>
      <c r="I1735" s="360"/>
    </row>
    <row r="1736" spans="2:9" x14ac:dyDescent="0.25">
      <c r="B1736" s="629" t="s">
        <v>1146</v>
      </c>
      <c r="C1736" s="563"/>
      <c r="D1736" s="631"/>
      <c r="E1736" s="631"/>
      <c r="F1736" s="630"/>
      <c r="G1736" s="631"/>
      <c r="H1736" s="654">
        <f>52800977+62669607</f>
        <v>115470584</v>
      </c>
      <c r="I1736" s="384"/>
    </row>
    <row r="1737" spans="2:9" hidden="1" x14ac:dyDescent="0.25">
      <c r="B1737" s="629" t="s">
        <v>1147</v>
      </c>
      <c r="C1737" s="563"/>
      <c r="D1737" s="631"/>
      <c r="E1737" s="631"/>
      <c r="F1737" s="630"/>
      <c r="G1737" s="631"/>
      <c r="H1737" s="655">
        <v>0</v>
      </c>
      <c r="I1737" s="384"/>
    </row>
    <row r="1738" spans="2:9" hidden="1" x14ac:dyDescent="0.25">
      <c r="B1738" s="629" t="s">
        <v>1147</v>
      </c>
      <c r="C1738" s="563"/>
      <c r="D1738" s="631"/>
      <c r="E1738" s="631"/>
      <c r="F1738" s="630"/>
      <c r="G1738" s="631"/>
      <c r="H1738" s="655">
        <v>0</v>
      </c>
      <c r="I1738" s="384"/>
    </row>
    <row r="1739" spans="2:9" x14ac:dyDescent="0.25">
      <c r="B1739" s="629" t="s">
        <v>1148</v>
      </c>
      <c r="C1739" s="563"/>
      <c r="D1739" s="631"/>
      <c r="E1739" s="631"/>
      <c r="F1739" s="630"/>
      <c r="G1739" s="631"/>
      <c r="H1739" s="655">
        <v>12307568</v>
      </c>
      <c r="I1739" s="360"/>
    </row>
    <row r="1740" spans="2:9" x14ac:dyDescent="0.25">
      <c r="B1740" s="656"/>
      <c r="C1740" s="657"/>
      <c r="D1740" s="658"/>
      <c r="E1740" s="658"/>
      <c r="F1740" s="659"/>
      <c r="G1740" s="658"/>
      <c r="H1740" s="660"/>
      <c r="I1740" s="360"/>
    </row>
    <row r="1741" spans="2:9" ht="15.75" thickBot="1" x14ac:dyDescent="0.3">
      <c r="B1741" s="661" t="s">
        <v>262</v>
      </c>
      <c r="C1741" s="662"/>
      <c r="D1741" s="663"/>
      <c r="E1741" s="663"/>
      <c r="F1741" s="664"/>
      <c r="G1741" s="663"/>
      <c r="H1741" s="665">
        <f>H1739+H1738+H1736</f>
        <v>127778152</v>
      </c>
      <c r="I1741" s="360"/>
    </row>
    <row r="1742" spans="2:9" x14ac:dyDescent="0.25">
      <c r="B1742" s="643"/>
      <c r="C1742" s="563"/>
      <c r="D1742" s="633"/>
      <c r="E1742" s="644"/>
      <c r="F1742" s="484"/>
      <c r="G1742" s="344"/>
      <c r="H1742" s="360"/>
      <c r="I1742" s="360"/>
    </row>
    <row r="1743" spans="2:9" x14ac:dyDescent="0.25">
      <c r="B1743" s="627" t="s">
        <v>1149</v>
      </c>
      <c r="C1743" s="628"/>
      <c r="D1743" s="666"/>
      <c r="E1743" s="666"/>
      <c r="F1743" s="667"/>
      <c r="G1743" s="666"/>
      <c r="H1743" s="668"/>
      <c r="I1743" s="360"/>
    </row>
    <row r="1744" spans="2:9" x14ac:dyDescent="0.25">
      <c r="B1744" s="669" t="s">
        <v>473</v>
      </c>
      <c r="C1744" s="670"/>
      <c r="D1744" s="671"/>
      <c r="E1744" s="671"/>
      <c r="F1744" s="672"/>
      <c r="G1744" s="671"/>
      <c r="H1744" s="673">
        <v>210862383</v>
      </c>
      <c r="I1744" s="360"/>
    </row>
    <row r="1745" spans="2:9" x14ac:dyDescent="0.25">
      <c r="B1745" s="629" t="s">
        <v>474</v>
      </c>
      <c r="C1745" s="563"/>
      <c r="D1745" s="344"/>
      <c r="E1745" s="344"/>
      <c r="F1745" s="484"/>
      <c r="G1745" s="344"/>
      <c r="H1745" s="655">
        <v>562325049</v>
      </c>
      <c r="I1745" s="360"/>
    </row>
    <row r="1746" spans="2:9" x14ac:dyDescent="0.25">
      <c r="B1746" s="629" t="s">
        <v>1150</v>
      </c>
      <c r="C1746" s="563"/>
      <c r="D1746" s="344"/>
      <c r="E1746" s="344"/>
      <c r="F1746" s="484"/>
      <c r="G1746" s="344"/>
      <c r="H1746" s="655">
        <v>3090000</v>
      </c>
      <c r="I1746" s="674"/>
    </row>
    <row r="1747" spans="2:9" x14ac:dyDescent="0.25">
      <c r="B1747" s="629" t="s">
        <v>476</v>
      </c>
      <c r="C1747" s="563"/>
      <c r="D1747" s="344"/>
      <c r="E1747" s="344"/>
      <c r="F1747" s="484"/>
      <c r="G1747" s="344"/>
      <c r="H1747" s="655">
        <v>47826202</v>
      </c>
      <c r="I1747" s="674"/>
    </row>
    <row r="1748" spans="2:9" x14ac:dyDescent="0.25">
      <c r="B1748" s="629" t="s">
        <v>1151</v>
      </c>
      <c r="C1748" s="563"/>
      <c r="D1748" s="344"/>
      <c r="E1748" s="344"/>
      <c r="F1748" s="484"/>
      <c r="G1748" s="344"/>
      <c r="H1748" s="655">
        <v>304192202</v>
      </c>
      <c r="I1748" s="674"/>
    </row>
    <row r="1749" spans="2:9" x14ac:dyDescent="0.25">
      <c r="B1749" s="656" t="s">
        <v>483</v>
      </c>
      <c r="C1749" s="657"/>
      <c r="D1749" s="675"/>
      <c r="E1749" s="675"/>
      <c r="F1749" s="676"/>
      <c r="G1749" s="675"/>
      <c r="H1749" s="660">
        <v>95315234</v>
      </c>
      <c r="I1749" s="360"/>
    </row>
    <row r="1750" spans="2:9" x14ac:dyDescent="0.25">
      <c r="B1750" s="656" t="s">
        <v>1152</v>
      </c>
      <c r="C1750" s="657"/>
      <c r="D1750" s="675"/>
      <c r="E1750" s="675"/>
      <c r="F1750" s="676"/>
      <c r="G1750" s="675"/>
      <c r="H1750" s="660">
        <v>0</v>
      </c>
      <c r="I1750" s="360"/>
    </row>
    <row r="1751" spans="2:9" ht="15.75" thickBot="1" x14ac:dyDescent="0.3">
      <c r="B1751" s="661" t="s">
        <v>1153</v>
      </c>
      <c r="C1751" s="662"/>
      <c r="D1751" s="663"/>
      <c r="E1751" s="677"/>
      <c r="F1751" s="677"/>
      <c r="G1751" s="663"/>
      <c r="H1751" s="665">
        <f>SUM(H1744:H1750)</f>
        <v>1223611070</v>
      </c>
      <c r="I1751" s="360"/>
    </row>
    <row r="1752" spans="2:9" x14ac:dyDescent="0.25">
      <c r="B1752" s="408"/>
      <c r="C1752" s="678"/>
      <c r="D1752" s="346"/>
      <c r="E1752" s="346"/>
      <c r="F1752" s="409"/>
      <c r="G1752" s="410"/>
      <c r="H1752" s="679"/>
      <c r="I1752" s="360"/>
    </row>
    <row r="1753" spans="2:9" x14ac:dyDescent="0.25">
      <c r="B1753" s="680" t="s">
        <v>1154</v>
      </c>
      <c r="C1753" s="681"/>
      <c r="D1753" s="682"/>
      <c r="E1753" s="682"/>
      <c r="F1753" s="683"/>
      <c r="G1753" s="682"/>
      <c r="H1753" s="684" t="e">
        <f>F1571+G1604+F1667+G1676+I1720+#REF!+#REF!+D1733+H1741+H1751+D1728</f>
        <v>#REF!</v>
      </c>
      <c r="I1753" s="360"/>
    </row>
    <row r="1754" spans="2:9" x14ac:dyDescent="0.25">
      <c r="B1754" s="408"/>
      <c r="C1754" s="678"/>
      <c r="D1754" s="346"/>
      <c r="E1754" s="346"/>
      <c r="F1754" s="409"/>
      <c r="G1754" s="410"/>
      <c r="H1754" s="349"/>
      <c r="I1754" s="360"/>
    </row>
    <row r="1755" spans="2:9" x14ac:dyDescent="0.25">
      <c r="B1755" s="685" t="s">
        <v>1155</v>
      </c>
      <c r="C1755" s="686"/>
      <c r="D1755" s="346"/>
      <c r="E1755" s="346"/>
      <c r="F1755" s="687"/>
      <c r="G1755" s="688"/>
      <c r="H1755" s="360"/>
      <c r="I1755" s="360"/>
    </row>
    <row r="1756" spans="2:9" x14ac:dyDescent="0.25">
      <c r="B1756" s="685" t="s">
        <v>1156</v>
      </c>
      <c r="C1756" s="686"/>
      <c r="D1756" s="346"/>
      <c r="E1756" s="346"/>
      <c r="F1756" s="687"/>
      <c r="G1756" s="688"/>
      <c r="H1756" s="411"/>
      <c r="I1756" s="360"/>
    </row>
    <row r="1757" spans="2:9" x14ac:dyDescent="0.25">
      <c r="B1757" s="342"/>
      <c r="C1757" s="343"/>
      <c r="D1757" s="346"/>
      <c r="E1757" s="346"/>
      <c r="F1757" s="348"/>
      <c r="G1757" s="346"/>
      <c r="H1757" s="411"/>
      <c r="I1757" s="360"/>
    </row>
  </sheetData>
  <mergeCells count="64">
    <mergeCell ref="B1021:D1021"/>
    <mergeCell ref="B1022:D1022"/>
    <mergeCell ref="B1006:D1006"/>
    <mergeCell ref="B1009:D1009"/>
    <mergeCell ref="B1010:D1010"/>
    <mergeCell ref="B1011:D1011"/>
    <mergeCell ref="C1013:D1013"/>
    <mergeCell ref="B1020:D1020"/>
    <mergeCell ref="C994:D994"/>
    <mergeCell ref="B897:F897"/>
    <mergeCell ref="B921:G921"/>
    <mergeCell ref="B922:G922"/>
    <mergeCell ref="B923:G923"/>
    <mergeCell ref="B965:H965"/>
    <mergeCell ref="B966:H966"/>
    <mergeCell ref="B967:G967"/>
    <mergeCell ref="B968:H968"/>
    <mergeCell ref="B989:D989"/>
    <mergeCell ref="B991:D991"/>
    <mergeCell ref="B992:D992"/>
    <mergeCell ref="B894:F894"/>
    <mergeCell ref="B895:F895"/>
    <mergeCell ref="B896:F896"/>
    <mergeCell ref="B833:O833"/>
    <mergeCell ref="B834:O834"/>
    <mergeCell ref="B835:O835"/>
    <mergeCell ref="A812:J812"/>
    <mergeCell ref="A813:J813"/>
    <mergeCell ref="A814:J814"/>
    <mergeCell ref="A815:J815"/>
    <mergeCell ref="A825:J825"/>
    <mergeCell ref="A782:L782"/>
    <mergeCell ref="A783:L783"/>
    <mergeCell ref="A784:L784"/>
    <mergeCell ref="A785:L785"/>
    <mergeCell ref="A787:F787"/>
    <mergeCell ref="G787:L787"/>
    <mergeCell ref="C757:D757"/>
    <mergeCell ref="C769:D769"/>
    <mergeCell ref="C639:D639"/>
    <mergeCell ref="D668:E668"/>
    <mergeCell ref="C686:D686"/>
    <mergeCell ref="C701:D701"/>
    <mergeCell ref="C716:D716"/>
    <mergeCell ref="C725:D725"/>
    <mergeCell ref="C465:D465"/>
    <mergeCell ref="C333:D333"/>
    <mergeCell ref="C360:D360"/>
    <mergeCell ref="B400:B401"/>
    <mergeCell ref="B237:D237"/>
    <mergeCell ref="C403:D403"/>
    <mergeCell ref="B426:E426"/>
    <mergeCell ref="B431:E431"/>
    <mergeCell ref="B436:E436"/>
    <mergeCell ref="C444:D444"/>
    <mergeCell ref="B198:D198"/>
    <mergeCell ref="B40:D40"/>
    <mergeCell ref="B41:D41"/>
    <mergeCell ref="B20:G20"/>
    <mergeCell ref="B96:D96"/>
    <mergeCell ref="B97:D97"/>
    <mergeCell ref="B142:D142"/>
    <mergeCell ref="B143:D143"/>
    <mergeCell ref="B197:D19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51170-0EF6-43D0-8B22-8A88E88C2A01}">
  <dimension ref="A1"/>
  <sheetViews>
    <sheetView topLeftCell="A55"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2E43B-B324-4906-BFEF-694D39D3F0FA}">
  <dimension ref="A1"/>
  <sheetViews>
    <sheetView topLeftCell="A7" workbookViewId="0">
      <selection activeCell="B3" sqref="B3"/>
    </sheetView>
  </sheetViews>
  <sheetFormatPr baseColWidth="10" defaultRowHeight="15" x14ac:dyDescent="0.25"/>
  <sheetData/>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WWSjsrw8GZrvGaT9ReP8NXdcurjJlD17YOP8IzPFvRI=</DigestValue>
    </Reference>
    <Reference Type="http://www.w3.org/2000/09/xmldsig#Object" URI="#idOfficeObject">
      <DigestMethod Algorithm="http://www.w3.org/2001/04/xmlenc#sha256"/>
      <DigestValue>g0hMRee4Tx0kNNTJzpHJPWjn/fyF23N3qrO15nT8CKM=</DigestValue>
    </Reference>
    <Reference Type="http://uri.etsi.org/01903#SignedProperties" URI="#idSignedProperties">
      <Transforms>
        <Transform Algorithm="http://www.w3.org/TR/2001/REC-xml-c14n-20010315"/>
      </Transforms>
      <DigestMethod Algorithm="http://www.w3.org/2001/04/xmlenc#sha256"/>
      <DigestValue>4qVidA/XAYXDSaFwxnl/S34IXDwhixi8rH/p5dEsyO8=</DigestValue>
    </Reference>
  </SignedInfo>
  <SignatureValue>XcqzZ1vcHRuyn5g1arMQhChM36GUoMPMylX7z2pHO22gawE3+oSb10oScq3TzUhudaT2JvKboDVm
QAHOuRwPYyShiT6OAeD/GIxCu5dJmNLZ+6ONfjGrLBE/NCERJBES51oqwoN1g8Dnu48eZPEmIelN
+nQTaQsl+OrSvwtl9rEToOyG2JTMmj47NHCxDhh6k2qqr04ZRdtWE9e3cEBI4YHITg7RWZlFNX7N
0AMHdmlSrVa9+ztPxRcy01AT44b852FfbNKAQb6nY5QhVvP0ejfxrYK4mUly9wxDvFA6HwA1u9S/
yRnnnqN8fXmEO8px0xKJyO5qioPoO1zlJPRdng==</SignatureValue>
  <KeyInfo>
    <X509Data>
      <X509Certificate>MIIH0zCCBbugAwIBAgIQIcK7WTBmsmxdcU6pQEaryTANBgkqhkiG9w0BAQsFADBPMRcwFQYDVQQFEw5SVUMgODAwODAwOTktMDELMAkGA1UEBhMCUFkxETAPBgNVBAoMCFZJVCBTLkEuMRQwEgYDVQQDEwtDQS1WSVQgUy5BLjAeFw0xOTA5MDUxODA2MzNaFw0yMTA5MDUxODA2MzNaMIGjMRgwFgYDVQQqDA9HTEFEWVMgVklSR0lOSUExFDASBgNVBAQMC0dBUkNJQSBTT1NBMRIwEAYDVQQFEwlDSTIzNTIyNzUxJDAiBgNVBAMMG0dMQURZUyBWSVJHSU5JQSBHQVJDSUEgU09TQTERMA8GA1UECwwIRklSTUEgRjIxFzAVBgNVBAoMDlBFUlNPTkEgRklTSUNBMQswCQYDVQQGEwJQWTCCASIwDQYJKoZIhvcNAQEBBQADggEPADCCAQoCggEBANg7+FKfm4Nlzvpax11qcUbBfw10Zq02zSgnNAfFCSu/FJS+CZvwpjKwu1/xY2YB7zATPwOlnwdxVubiEfVgrU8A+Il6SvfPmuKH+RVQV4+Hk1GnA2i8T4TVatQU/FaY1C0f7hhbaB/7rP/Yei16ZUeN2bMYD6e2rl8qtpWlu+q+c+NPB6q0qsDR7ztJ/a4qdVs+6Yearcs9pIyMnDyqqtXdHE3KfxWPMat+8RJP+H3BSprIscsXuLeBEjLie91xP0/Kw4rP3tYHH6X6ZzjDCf6GIwKuBYl3lRguAQY9YmoL79pt990wyA1LvwP7N1lkfxettSUZ5UK9/9xcDpYUbH8CAwEAAaOCA1QwggNQMAwGA1UdEwEB/wQCMAAwDgYDVR0PAQH/BAQDAgXgMCwGA1UdJQEB/wQiMCAGCCsGAQUFBwMEBggrBgEFBQcDAgYKKwYBBAGCNxQCAjAdBgNVHQ4EFgQUiBPRLA4Ylc1AEab4ZuDuwtM0JV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qBgNVHREEIzAhgR9HTEFEWVMuR0FSQ0lBQFNVUEVSU1BVT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CCbkburFuhvudg/Pl4387prZ2esvGOHgBHm9pevlCSjMOUWZWJvmgzbbZYTR6yZap4SWa276NkVHguP4L7IkMWKEfKVMP7t3cKmnsNWEsqLt5yYm2cJ9Yvq9k3ZqmHPE1wZtJEMCQv0IpUmhMXfYDrscSWNQMEurFBQclY/mDILEtUfdOezpjaRhSaxg0LhLPfFA8en1DvyVA4R22MYrlgLCa9vEnQ4UmEOSqqm+EGVf492crkVOFuBFZ8qW6vQC0k1ZRFqbfBMJ4bjhKmpwiRNSr4dsdC2fApE570GF5XTesr9iJfTehEQoier/uUS63ZFGD9wG+wA6+ksmBxpkvtKoeKVw4LwgUkhdPqncra3YjYF3gsucR9uHgrwWhUkXsHX2cR4h5ie9keJBGe0ClFMfS77greHPZQIINl1YLl6n52NZXVPskosJEDXPGjsOBL4QVRSGAfiLMIVZHe/h8lDJyRuWL9THEh48CVAxTN/fn1e+60CVgAjaircaCJKEgpw6bosZJS7ESY2TeCTyqi3ZOQz7vAP9a/jkO+Bt3SILDt7jGVh7Oz7f5mHZvz0D04WpQ5LYpXBEWCCwhH627y3auV6Mb3eimZ4Eqow0ZTy7K92xrE/IIW9gGatT386ndgPM8yMcwDb09E/5ylfx9IB7q0uN4TtWwzOn2Ljz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LQ71aLRtLIDMk3fEi6PpSTcQhzxXIoHM5MiYkI8Xmn4=</DigestValue>
      </Reference>
      <Reference URI="/xl/comments1.xml?ContentType=application/vnd.openxmlformats-officedocument.spreadsheetml.comments+xml">
        <DigestMethod Algorithm="http://www.w3.org/2001/04/xmlenc#sha256"/>
        <DigestValue>SOnmsI0xNAnQXAQczW8zeXlDU1hdsRjM2/vDjXZE4Os=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Qy7BMReAoxRA6tyS5oQV2UGudAO06+hBN8ngjOLOsjE=</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zA8j6KVxx0pnc7tzgSKLlLHNvNdrxgjcIUkPvM1a/S4=</DigestValue>
      </Reference>
      <Reference URI="/xl/media/image1.emf?ContentType=image/x-emf">
        <DigestMethod Algorithm="http://www.w3.org/2001/04/xmlenc#sha256"/>
        <DigestValue>QMDW+OFM6j0wdvWWRWfjtJ4SacBf11ehY/ehloEiceQ=</DigestValue>
      </Reference>
      <Reference URI="/xl/media/image2.emf?ContentType=image/x-emf">
        <DigestMethod Algorithm="http://www.w3.org/2001/04/xmlenc#sha256"/>
        <DigestValue>L8kQ0u2dd1o6R5YNxpmJ9K/telMPSFLRgX5ZfkVxTxw=</DigestValue>
      </Reference>
      <Reference URI="/xl/media/image3.emf?ContentType=image/x-emf">
        <DigestMethod Algorithm="http://www.w3.org/2001/04/xmlenc#sha256"/>
        <DigestValue>x0LcjF0x0R5eFt7/1jz7jcfm7jlmM8SymhaGaJsopbA=</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KlWVQBme7Do7zGFMzusk7igkeyFn/I2wFSJAzdpeqho=</DigestValue>
      </Reference>
      <Reference URI="/xl/styles.xml?ContentType=application/vnd.openxmlformats-officedocument.spreadsheetml.styles+xml">
        <DigestMethod Algorithm="http://www.w3.org/2001/04/xmlenc#sha256"/>
        <DigestValue>H5XVsP7F3V7mqtZcZTO2VmWObNxl5yx73H1O6NH4uSg=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cmS9YvgUbTvX6srMfSw422gQo3zw9/G+BYBhwwQqZv8=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pO3RGU5pZ/kjLylvs7qvh9gVvgvXi3y7rcY7t8hsfjw=</DigestValue>
      </Reference>
      <Reference URI="/xl/worksheets/sheet2.xml?ContentType=application/vnd.openxmlformats-officedocument.spreadsheetml.worksheet+xml">
        <DigestMethod Algorithm="http://www.w3.org/2001/04/xmlenc#sha256"/>
        <DigestValue>9TiO+tT0g8+uD5AhTeO1aNLKhlAS5y1qjtwtjpEbN0I=</DigestValue>
      </Reference>
      <Reference URI="/xl/worksheets/sheet3.xml?ContentType=application/vnd.openxmlformats-officedocument.spreadsheetml.worksheet+xml">
        <DigestMethod Algorithm="http://www.w3.org/2001/04/xmlenc#sha256"/>
        <DigestValue>ncuT6I3zDeV/G8h9qoutQVRL8gcNFXzw8DlAVbEU3Ac=</DigestValue>
      </Reference>
    </Manifest>
    <SignatureProperties>
      <SignatureProperty Id="idSignatureTime" Target="#idPackageSignature">
        <mdssi:SignatureTime xmlns:mdssi="http://schemas.openxmlformats.org/package/2006/digital-signature">
          <mdssi:Format>YYYY-MM-DDThh:mm:ssTZD</mdssi:Format>
          <mdssi:Value>2020-11-13T17:26:31Z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PARA CNV</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2020-11-13T17:26:31Z</xd:SigningTime>
          <xd:SigningCertificate>
            <xd:Cert>
              <xd:CertDigest>
                <DigestMethod Algorithm="http://www.w3.org/2001/04/xmlenc#sha256"/>
                <DigestValue>atO8uih68QQEBesPv+KdK1mkNtWbmqvkQPraFYs2BS8=</DigestValue>
              </xd:CertDigest>
              <xd:IssuerSerial>
                <X509IssuerName>CN=CA-VIT S.A., O=VIT S.A., C=PY, SERIALNUMBER=RUC 80080099-0</X509IssuerName>
                <X509SerialNumber>44875629328339760482896688877341682633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PARA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Ux1KZSJhki9mjxl9N3cmLjhCQ6ItsyG58aSvaJN/ljU=</DigestValue>
    </Reference>
    <Reference Type="http://www.w3.org/2000/09/xmldsig#Object" URI="#idOfficeObject">
      <DigestMethod Algorithm="http://www.w3.org/2001/04/xmlenc#sha256"/>
      <DigestValue>+m/nFdRlrxUpGNm59gATXTIvoy5++0x1qw2Suyi0IWw=</DigestValue>
    </Reference>
    <Reference Type="http://uri.etsi.org/01903#SignedProperties" URI="#idSignedProperties">
      <Transforms>
        <Transform Algorithm="http://www.w3.org/TR/2001/REC-xml-c14n-20010315"/>
      </Transforms>
      <DigestMethod Algorithm="http://www.w3.org/2001/04/xmlenc#sha256"/>
      <DigestValue>xBw7LK7WYl67IRIBm/XjqnC2RlJ0fVEmmrwZhky+6T4=</DigestValue>
    </Reference>
  </SignedInfo>
  <SignatureValue>I+enFG1vrc9yR7LArX12Bjmqmu32qJNL2Jl/PavL5Y8QULTcUG+L5tzJnti7F47wNgtDCcuIeb+F
t7msHvzih6ERSN6CnySlC3k6GZA9G46Qv/BouVE4t4AMla98wdzVcVJFvEOMgxO1f/b3Ml6LNM2m
ADuurrMyoN3bgOKguI1ePzk7SJFXtAOzL0pyXMvpymdKf52gSpo+ODoJnHCUgUFP9TV6vZf7EKEr
VmNvZstwq2ndbTYuM66k+ou0zsclhrG/GuG0X7MlLo6/v1SOyBfIK4bmmt6Ofo+hzUbO+nWPF0dT
F7LXYf20Io1TZg07dg15jVKefEz6jPAuf+rLAw==</SignatureValue>
  <KeyInfo>
    <X509Data>
      <X509Certificate>MIIHzjCCBbagAwIBAgIQG/a+pV0SxVZcmmj8FEcP2jANBgkqhkiG9w0BAQsFADBPMRcwFQYDVQQFEw5SVUMgODAwODAwOTktMDELMAkGA1UEBhMCUFkxETAPBgNVBAoMCFZJVCBTLkEuMRQwEgYDVQQDEwtDQS1WSVQgUy5BLjAeFw0xOTAzMjYxODAxMzJaFw0yMTAzMjYxODAxMzJaMIGmMRUwEwYDVQQqDAxIRUNUT1IgUlVCRU4xGTAXBgNVBAQMEENBTVBVWkFOTyBCT0dBRE8xETAPBgNVBAUTCENJODAzMjg3MSYwJAYDVQQDDB1IRUNUT1IgUlVCRU4gQ0FNUFVaQU5PIEJPR0FETzERMA8GA1UECwwIRklSTUEgRjIxFzAVBgNVBAoMDlBFUlNPTkEgRklTSUNBMQswCQYDVQQGEwJQWTCCASIwDQYJKoZIhvcNAQEBBQADggEPADCCAQoCggEBALtEMQdKfy2K/Z8hxzcScjC0AXJwjnu64EuVCb3xhmaLxkeNrCkSBM2d64PCw0F1Z2LPANmT//SD6XjtZauoJQ3E9Kfceve51IjDFeK/SlumAPw+Q8BP1bXNOPcqkFXTF3J8q7cnQ8iYuLGNzH6lQTBEbInwQnFFp92E0N6DYb6SKRUCZSgPgtTRcaD3LBfhdLMSjqjaaL2jzaeYl29IB+MmL6awIsF0D6lgnw6C2elNrKEPJqi4c44QRvc8xUzyWJiUEwXhzYbzeK5q0lKRGP/lC6xbll8ELhR5b9gPKpTJUMRduLOo1zf/XsF0aGozhjwi9zs9dNg60Rj345Qo8FUCAwEAAaOCA0wwggNIMAwGA1UdEwEB/wQCMAAwDgYDVR0PAQH/BAQDAgXgMCwGA1UdJQEB/wQiMCAGCCsGAQUFBwMEBggrBgEFBQcDAgYKKwYBBAGCNxQCAjAdBgNVHQ4EFgQU6vbGwMM+r6KvL5teVZE3puYsZn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2zjHaNWHhVc8m23Tb2qRDoDlU5JdmDrguVN9kFaPh98QBId+kqJ7ccmMSFOiOEFXS9Tuh/dgg54QjLrkGCmmuX1yuuVm+xb9YjyY2f5EoePvzHk+QAearxkhCz6fB9ZVtwDBVwgPI5GpDsH34NHBe6Vbcguc7751vd/Hnt1mItYHwDTQ99uRpjb0ao+nXiUUYaHWAA22K/taNIbz2tpdgX/52fWJPi2/+tiRbH/D1nB597/b43qRl+51YzxZy0xhlLcJg8/4wnv09ETUpRIjQyKwRRovGpEIcTmw6ciBhbbs1+dnwF7UR+eHzI3CXoU9lFJRJ8b3W0TR0WV4WAuE17FDL2+jtSPvXa3YgO9dExw0N5gtTZDaK01HUfFrA6QY1YhTwOmrEpiT6hTOBkTxFtA3sOw9SfQIrnxPlLSuwXf9H57t52i7AX8amBya8EW7QqZLdeKFF2DfOxmB3rS+KY8lLz4WeykkLAGd2NYNWzb6paITh7+aeOe9BdMf7fhcuUnweMrco16RM6rkPwiIvo3OvdRWAZUb8g4H93NAnaG9AXMApbCd6+m2ptXIyJgEB8bVXEVBnxvGQo5fA9ZEl0p2/sWdxpO7vWuAQ2J2Ts10EwP30w0g7jr9/II61GQRFB5qxxUjSSlcUFQ4jiCqUr0evdtY7AhKjeUthrttd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LQ71aLRtLIDMk3fEi6PpSTcQhzxXIoHM5MiYkI8Xmn4=</DigestValue>
      </Reference>
      <Reference URI="/xl/comments1.xml?ContentType=application/vnd.openxmlformats-officedocument.spreadsheetml.comments+xml">
        <DigestMethod Algorithm="http://www.w3.org/2001/04/xmlenc#sha256"/>
        <DigestValue>SOnmsI0xNAnQXAQczW8zeXlDU1hdsRjM2/vDjXZE4Os=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Qy7BMReAoxRA6tyS5oQV2UGudAO06+hBN8ngjOLOsjE=</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zA8j6KVxx0pnc7tzgSKLlLHNvNdrxgjcIUkPvM1a/S4=</DigestValue>
      </Reference>
      <Reference URI="/xl/media/image1.emf?ContentType=image/x-emf">
        <DigestMethod Algorithm="http://www.w3.org/2001/04/xmlenc#sha256"/>
        <DigestValue>QMDW+OFM6j0wdvWWRWfjtJ4SacBf11ehY/ehloEiceQ=</DigestValue>
      </Reference>
      <Reference URI="/xl/media/image2.emf?ContentType=image/x-emf">
        <DigestMethod Algorithm="http://www.w3.org/2001/04/xmlenc#sha256"/>
        <DigestValue>L8kQ0u2dd1o6R5YNxpmJ9K/telMPSFLRgX5ZfkVxTxw=</DigestValue>
      </Reference>
      <Reference URI="/xl/media/image3.emf?ContentType=image/x-emf">
        <DigestMethod Algorithm="http://www.w3.org/2001/04/xmlenc#sha256"/>
        <DigestValue>x0LcjF0x0R5eFt7/1jz7jcfm7jlmM8SymhaGaJsopbA=</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KlWVQBme7Do7zGFMzusk7igkeyFn/I2wFSJAzdpeqho=</DigestValue>
      </Reference>
      <Reference URI="/xl/styles.xml?ContentType=application/vnd.openxmlformats-officedocument.spreadsheetml.styles+xml">
        <DigestMethod Algorithm="http://www.w3.org/2001/04/xmlenc#sha256"/>
        <DigestValue>H5XVsP7F3V7mqtZcZTO2VmWObNxl5yx73H1O6NH4uSg=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cmS9YvgUbTvX6srMfSw422gQo3zw9/G+BYBhwwQqZv8=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pO3RGU5pZ/kjLylvs7qvh9gVvgvXi3y7rcY7t8hsfjw=</DigestValue>
      </Reference>
      <Reference URI="/xl/worksheets/sheet2.xml?ContentType=application/vnd.openxmlformats-officedocument.spreadsheetml.worksheet+xml">
        <DigestMethod Algorithm="http://www.w3.org/2001/04/xmlenc#sha256"/>
        <DigestValue>9TiO+tT0g8+uD5AhTeO1aNLKhlAS5y1qjtwtjpEbN0I=</DigestValue>
      </Reference>
      <Reference URI="/xl/worksheets/sheet3.xml?ContentType=application/vnd.openxmlformats-officedocument.spreadsheetml.worksheet+xml">
        <DigestMethod Algorithm="http://www.w3.org/2001/04/xmlenc#sha256"/>
        <DigestValue>ncuT6I3zDeV/G8h9qoutQVRL8gcNFXzw8DlAVbEU3Ac=</DigestValue>
      </Reference>
    </Manifest>
    <SignatureProperties>
      <SignatureProperty Id="idSignatureTime" Target="#idPackageSignature">
        <mdssi:SignatureTime xmlns:mdssi="http://schemas.openxmlformats.org/package/2006/digital-signature">
          <mdssi:Format>YYYY-MM-DDThh:mm:ssTZD</mdssi:Format>
          <mdssi:Value>2020-11-13T17:52:55Z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2020-11-13T17:52:55Z</xd:SigningTime>
          <xd:SigningCertificate>
            <xd:Cert>
              <xd:CertDigest>
                <DigestMethod Algorithm="http://www.w3.org/2001/04/xmlenc#sha256"/>
                <DigestValue>ZWxPgxryVWVj7ztZXx4vkINmRMn1AIlbQKYPv9JXhP8=</DigestValue>
              </xd:CertDigest>
              <xd:IssuerSerial>
                <X509IssuerName>CN=CA-VIT S.A., O=VIT S.A., C=PY, SERIALNUMBER=RUC 80080099-0</X509IssuerName>
                <X509SerialNumber>37170327672668603313445577242515541978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CixbioeY0FaevLLAGaBy3JMYiDETJvMzX1mBIz0gfn4=</DigestValue>
    </Reference>
    <Reference Type="http://www.w3.org/2000/09/xmldsig#Object" URI="#idOfficeObject">
      <DigestMethod Algorithm="http://www.w3.org/2001/04/xmlenc#sha256"/>
      <DigestValue>bv42+4jS1d3KZdqtFVzMq+z82m1aFm9P7EDu+qxs3CY=</DigestValue>
    </Reference>
    <Reference Type="http://uri.etsi.org/01903#SignedProperties" URI="#idSignedProperties">
      <Transforms>
        <Transform Algorithm="http://www.w3.org/TR/2001/REC-xml-c14n-20010315"/>
      </Transforms>
      <DigestMethod Algorithm="http://www.w3.org/2001/04/xmlenc#sha256"/>
      <DigestValue>QL8cBa8oS1oNIU87ZvE3/Rk7XSBkUqLc43PM2E+8l8A=</DigestValue>
    </Reference>
  </SignedInfo>
  <SignatureValue>VDHInpbx7dYAQewGl7qRMPlL1DMeGLDlOp86yVnxy2KVJtBqWb+Nan3DjrXEvSNpZqn6gkWf/wHe
n4RWlKk5p/i+q2CKECLYS/tRzkPd8nP1yAlUVoMKxdNK5mkMaBfUcfJiSu8VLS5g+xO4DPX3shs5
XtQ/54zKp/F1ZFf/sw5S1a1kdon0JfVtf67YzLkFSAgDe7pDWe7tuqDSYrV/OgsjG6OmdsWOxCqQ
XEUKCNcZfUnWQAFSdSjfg2GwCEf37w2UubvvtvZV+UtzdG5zD5x9q3PXJv1ZdshDjO17spGjIRcf
0cbm57HRl5TfiXGvIPb1Ec6pLcyW0Z+3APx5NA==</SignatureValue>
  <KeyInfo>
    <X509Data>
      <X509Certificate>MIIHyzCCBbOgAwIBAgIQKvRL0xPKst5dcSfe7dRfXTANBgkqhkiG9w0BAQsFADBPMRcwFQYDVQQFEw5SVUMgODAwODAwOTktMDELMAkGA1UEBhMCUFkxETAPBgNVBAoMCFZJVCBTLkEuMRQwEgYDVQQDEwtDQS1WSVQgUy5BLjAeFw0xOTA5MDUxNTIxMDJaFw0yMTA5MDUxNTIxMDJaMIGkMRYwFAYDVQQqDA1PU0NBUiBBTEJFUlRPMRcwFQYDVQQEDA5EVVJFIFNPTEFMSU5ERTERMA8GA1UEBRMIQ0k4NzE0NjExJTAjBgNVBAMMHE9TQ0FSIEFMQkVSVE8gRFVSRSBTT0xBTElOREUxETAPBgNVBAsMCEZJUk1BIEYyMRcwFQYDVQQKDA5QRVJTT05BIEZJU0lDQTELMAkGA1UEBhMCUFkwggEiMA0GCSqGSIb3DQEBAQUAA4IBDwAwggEKAoIBAQDJFzTIYXmKnq9Wy5/7qmBQz3cDmjv9u8KS4qzPLaVGCaf+O8Jdyo5lsRu2rT28OJxy07PQIpAU9swDUKPviNrY4aZAx7WHwv8FDVqrJV95opU7xnS5EVegGn8IWG8/YBtV7tLIrUHTywiIqz+E48wXsSaaX7tKR5SvONed5Gr2sZtvhzElF3cKKPgIW/syMYoj4rhoJAXHHDzU34LNLOnXjRWt2upW24o7LhGWqFKvz8lrfLK4WmA9JbynMSfkUWQSirXLvke9NGw9uzr8/T6m1X7tD8ivRCVXBCRZkQvJvh+D9+tcCSh7TK1D2k2i0MzVDd97jMKqF7mgeF2ANsIlAgMBAAGjggNLMIIDRzAMBgNVHRMBAf8EAjAAMA4GA1UdDwEB/wQEAwIF4DAsBgNVHSUBAf8EIjAgBggrBgEFBQcDBAYIKwYBBQUHAwIGCisGAQQBgjcUAgIwHQYDVR0OBBYEFN+GIFLQ8oan6Ez1yUNnGEqQyv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T1NDQVJfRFVSRU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SEDcXooNjoZ8Ifl3WEc3TCs0+YQprLysad0rG2IhYL6yMFjWI4UAZYnWkEIFn3OadfMHS/u3uI79oZxpVIPf0CLsq9zXwF+J83veGq4LRpd1p9Lf6VYxx01UiKO2LtYAJK0pSVy8uDR7NS7xkit5Jc8SPYUVlStrXU3TgmeeSyQLrSsTLzCoLinC+a/3ZaR5awK8s0RyEmjrZJYLQKZ4z6OLB6blMJGKKZKa6LCFtiDFGylAz8+TYZ/S+k1bdCT3ciPhjJhP8vsyzalI++s+J98jfPvPqyqJqmmVUpQHGGMZcFevSX8cbhh7ZIpi9/oKrn2j/HsiuP71CgVoyOUl5QyWookAXjrydSZOWbAeHrwJSwljLpaHPK0hvj77X7JY/pGbOQlGT9g2DrP+LRTRqWtllTPz6MBVyL0WaxwPZbR4/9U9TQeP3RmxveaVsaE0rUKOjvUdGWDpWrUBzMvASuHFc+QYqcQ2FrTyqiBsS7tI9mBDr3a+fu2fIJbapVV/wEeKW4EWdx7MJN3iS2bLpHCqf58HwJH0dzPLKuTRvm05sTZ3MNtH0xWwIpnG3F63Dnyz8kB3/xagP75hVWuZ/3cdESijgTkm4IjeMae97mJ45uGFAD6xIO85qI+bltRcYwbAn99Btard7ksQK9fR7FeBkuEzEWS7uyezpxufY0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LQ71aLRtLIDMk3fEi6PpSTcQhzxXIoHM5MiYkI8Xmn4=</DigestValue>
      </Reference>
      <Reference URI="/xl/comments1.xml?ContentType=application/vnd.openxmlformats-officedocument.spreadsheetml.comments+xml">
        <DigestMethod Algorithm="http://www.w3.org/2001/04/xmlenc#sha256"/>
        <DigestValue>SOnmsI0xNAnQXAQczW8zeXlDU1hdsRjM2/vDjXZE4Os=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Qy7BMReAoxRA6tyS5oQV2UGudAO06+hBN8ngjOLOsjE=</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zA8j6KVxx0pnc7tzgSKLlLHNvNdrxgjcIUkPvM1a/S4=</DigestValue>
      </Reference>
      <Reference URI="/xl/media/image1.emf?ContentType=image/x-emf">
        <DigestMethod Algorithm="http://www.w3.org/2001/04/xmlenc#sha256"/>
        <DigestValue>QMDW+OFM6j0wdvWWRWfjtJ4SacBf11ehY/ehloEiceQ=</DigestValue>
      </Reference>
      <Reference URI="/xl/media/image2.emf?ContentType=image/x-emf">
        <DigestMethod Algorithm="http://www.w3.org/2001/04/xmlenc#sha256"/>
        <DigestValue>L8kQ0u2dd1o6R5YNxpmJ9K/telMPSFLRgX5ZfkVxTxw=</DigestValue>
      </Reference>
      <Reference URI="/xl/media/image3.emf?ContentType=image/x-emf">
        <DigestMethod Algorithm="http://www.w3.org/2001/04/xmlenc#sha256"/>
        <DigestValue>x0LcjF0x0R5eFt7/1jz7jcfm7jlmM8SymhaGaJsopbA=</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KlWVQBme7Do7zGFMzusk7igkeyFn/I2wFSJAzdpeqho=</DigestValue>
      </Reference>
      <Reference URI="/xl/styles.xml?ContentType=application/vnd.openxmlformats-officedocument.spreadsheetml.styles+xml">
        <DigestMethod Algorithm="http://www.w3.org/2001/04/xmlenc#sha256"/>
        <DigestValue>H5XVsP7F3V7mqtZcZTO2VmWObNxl5yx73H1O6NH4uSg=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cmS9YvgUbTvX6srMfSw422gQo3zw9/G+BYBhwwQqZv8=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pO3RGU5pZ/kjLylvs7qvh9gVvgvXi3y7rcY7t8hsfjw=</DigestValue>
      </Reference>
      <Reference URI="/xl/worksheets/sheet2.xml?ContentType=application/vnd.openxmlformats-officedocument.spreadsheetml.worksheet+xml">
        <DigestMethod Algorithm="http://www.w3.org/2001/04/xmlenc#sha256"/>
        <DigestValue>9TiO+tT0g8+uD5AhTeO1aNLKhlAS5y1qjtwtjpEbN0I=</DigestValue>
      </Reference>
      <Reference URI="/xl/worksheets/sheet3.xml?ContentType=application/vnd.openxmlformats-officedocument.spreadsheetml.worksheet+xml">
        <DigestMethod Algorithm="http://www.w3.org/2001/04/xmlenc#sha256"/>
        <DigestValue>ncuT6I3zDeV/G8h9qoutQVRL8gcNFXzw8DlAVbEU3Ac=</DigestValue>
      </Reference>
    </Manifest>
    <SignatureProperties>
      <SignatureProperty Id="idSignatureTime" Target="#idPackageSignature">
        <mdssi:SignatureTime xmlns:mdssi="http://schemas.openxmlformats.org/package/2006/digital-signature">
          <mdssi:Format>YYYY-MM-DDThh:mm:ssTZD</mdssi:Format>
          <mdssi:Value>2020-11-13T18:51:33Z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16.0.13328/21</OfficeVersion>
          <ApplicationVersion>16.0.13328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2020-11-13T18:51:33Z</xd:SigningTime>
          <xd:SigningCertificate>
            <xd:Cert>
              <xd:CertDigest>
                <DigestMethod Algorithm="http://www.w3.org/2001/04/xmlenc#sha256"/>
                <DigestValue>0QDMlNlH+Yy056oJOImXeqILvMGAT8r/gN+zJtG3d5k=</DigestValue>
              </xd:CertDigest>
              <xd:IssuerSerial>
                <X509IssuerName>CN=CA-VIT S.A., O=VIT S.A., C=PY, SERIALNUMBER=RUC 80080099-0</X509IssuerName>
                <X509SerialNumber>57096034160436791873690419233476075357</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1ZrSQM9diHldLjqfa1iZ4AlufPN9oVtUHrXQcGlmr48=</DigestValue>
    </Reference>
    <Reference Type="http://www.w3.org/2000/09/xmldsig#Object" URI="#idOfficeObject">
      <DigestMethod Algorithm="http://www.w3.org/2001/04/xmlenc#sha256"/>
      <DigestValue>+m/nFdRlrxUpGNm59gATXTIvoy5++0x1qw2Suyi0IWw=</DigestValue>
    </Reference>
    <Reference Type="http://uri.etsi.org/01903#SignedProperties" URI="#idSignedProperties">
      <Transforms>
        <Transform Algorithm="http://www.w3.org/TR/2001/REC-xml-c14n-20010315"/>
      </Transforms>
      <DigestMethod Algorithm="http://www.w3.org/2001/04/xmlenc#sha256"/>
      <DigestValue>9f4USm81LHyP2AwRhC1Gc4KesOPOeNRJ4I+bDAULTXQ=</DigestValue>
    </Reference>
  </SignedInfo>
  <SignatureValue>Fg235EShp3gmPof+BXJSm1w5AkKwVhBhy/ECFIDiyozhuK7PvwII3R3t4IozyvS5ezENlEkWELK5
xqwvvC/H5amDCFMpYsymzRPsy119UgGu4ZdO+Bt6z+06njad3G/v9GTcvASVwBcr6kbGGP4s79ic
hYeUOwzjNegCircJAzbgCxukyIzVW1ompPXzbxn4OGyHCEBGAzOg4TE0HSBpQlL/rtGIlA0Ufye+
QVzr4r9GborSu5jZSdOzw2XYr2uVyxjlb3ROfR2QZ1OSpR/Kodax/uHE7vDDb3QMmgzYMDczDNNG
gZg73WnMHPSRVKBTuKVy7t6CyuI634euzUaHZg==</SignatureValue>
  <KeyInfo>
    <X509Data>
      <X509Certificate>MIIHzDCCBbSgAwIBAgIQPjHwu4sOGp9dcnX7xsKiwDANBgkqhkiG9w0BAQsFADBPMRcwFQYDVQQFEw5SVUMgODAwODAwOTktMDELMAkGA1UEBhMCUFkxETAPBgNVBAoMCFZJVCBTLkEuMRQwEgYDVQQDEwtDQS1WSVQgUy5BLjAeFw0xOTA5MDYxNTA2MzVaFw0yMTA5MDYxNTA2MzVaMIGiMRAwDgYDVQQqDAdQRVRST05BMRwwGgYDVQQEDBNCT0dBRE8gREUgQ0FNUFVaQU5PMREwDwYDVQQFEwhDSTI3ODI5NzEkMCIGA1UEAwwbUEVUUk9OQSBCT0dBRE8gREUgQ0FNUFVaQU5PMREwDwYDVQQLDAhGSVJNQSBGMjEXMBUGA1UECgwOUEVSU09OQSBGSVNJQ0ExCzAJBgNVBAYTAlBZMIIBIjANBgkqhkiG9w0BAQEFAAOCAQ8AMIIBCgKCAQEAkE+vgbv866DLHmpTxnUzR8wQJxG4+pgE0vEWUPRnaQFumdEBTdMDw1wFySv3QUD64aGkN20wGt6jZnh+DWQdi3bIypcLfUqyayQJK2Gv313MddPf1YBy9xn9jK47s0krRadi/gy9XHimbi8lqyWaYGEBl3QKQCqQVbhkovy1vXzoMJR7tg5OfD44eGr+gbL9b2iMHaT7FZGODQ00brHgK8nf0f2eqN5VtSjdAdIfM6Cxb/W6mbDPxFprvuq6NOOw8ljA1AtI/GTUICqAWcmuxHzHM73XSF2+JrG+eBZTPD+M9iP9NuRZp5xqN+XtVSh8SHtMsmuzRm7Gd3FByD39XQIDAQABo4IDTjCCA0owDAYDVR0TAQH/BAIwADAOBgNVHQ8BAf8EBAMCBeAwLAYDVR0lAQH/BCIwIAYIKwYBBQUHAwQGCCsGAQUFBwMCBgorBgEEAYI3FAICMB0GA1UdDgQWBBTzSuZafkGMBz47PDVEbCQRnPz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NPTlRBQENBU0FJTVBFUklBTC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hN2NJBgupxp25y5VMdJcOxQn3QzX4uFMWC0QVZhTntu3gY4UJLSGg12gE5V6E4JNid9+5PFCazKViCxnDKLd9kWqDlUqwODujW8e8eQehm2TUs5ITe3LlvtmCUw4yOUTor0vuKRKehYqrxchjwDkarfrjCya6Op3bbIzNWtxnpuLLaBj9T9ZGhpBNOMRjaeCsoNIR8kdDOuQ44Tc56wuTEjLFxqRj42eSu9MyifMam7+J9p90UomzmlX7pwzeRFR9YYmg/OxaTbTStv0/XX424mba3Pcigk1kzGpIkDuQMpRb6Vcs7yEbDi2TlkwxzhQedFOoR+RCY/12tnaH0ZilWjp1/hAKePaDoULYmhaFyawGXkuG96pI9ZZGRwSo+J6I/KY4HTNMRvTjTLU82hk+ZZxIrXcresWR+U3nui3CgtQN4l2h0dGbIZ5Wl+DbxxZq3XzGhMzkj9WQUCDp9Sq2Oo6PlR3r2y4tbkPmLoFfQ7H3X4+t+PvPdKrdT02l8CACcIwN5p02iVqTBTMX9eDXASR/tFL3ez6wYNszcBHpmlTtRDNm+PZVa0Z+6A9D16KSIxKdwgxZDPUIZuu5JvkUbxzNUC/I03V1UrNz+ZXObMOcqveZ3ITI0oDcU6rFE9lSdo42W4Lc0ZOaTKoRQkDOj7lRMpCAr+7AWZpTB6S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LQ71aLRtLIDMk3fEi6PpSTcQhzxXIoHM5MiYkI8Xmn4=</DigestValue>
      </Reference>
      <Reference URI="/xl/comments1.xml?ContentType=application/vnd.openxmlformats-officedocument.spreadsheetml.comments+xml">
        <DigestMethod Algorithm="http://www.w3.org/2001/04/xmlenc#sha256"/>
        <DigestValue>SOnmsI0xNAnQXAQczW8zeXlDU1hdsRjM2/vDjXZE4Os=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Qy7BMReAoxRA6tyS5oQV2UGudAO06+hBN8ngjOLOsjE=</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zA8j6KVxx0pnc7tzgSKLlLHNvNdrxgjcIUkPvM1a/S4=</DigestValue>
      </Reference>
      <Reference URI="/xl/media/image1.emf?ContentType=image/x-emf">
        <DigestMethod Algorithm="http://www.w3.org/2001/04/xmlenc#sha256"/>
        <DigestValue>QMDW+OFM6j0wdvWWRWfjtJ4SacBf11ehY/ehloEiceQ=</DigestValue>
      </Reference>
      <Reference URI="/xl/media/image2.emf?ContentType=image/x-emf">
        <DigestMethod Algorithm="http://www.w3.org/2001/04/xmlenc#sha256"/>
        <DigestValue>L8kQ0u2dd1o6R5YNxpmJ9K/telMPSFLRgX5ZfkVxTxw=</DigestValue>
      </Reference>
      <Reference URI="/xl/media/image3.emf?ContentType=image/x-emf">
        <DigestMethod Algorithm="http://www.w3.org/2001/04/xmlenc#sha256"/>
        <DigestValue>x0LcjF0x0R5eFt7/1jz7jcfm7jlmM8SymhaGaJsopbA=</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KlWVQBme7Do7zGFMzusk7igkeyFn/I2wFSJAzdpeqho=</DigestValue>
      </Reference>
      <Reference URI="/xl/styles.xml?ContentType=application/vnd.openxmlformats-officedocument.spreadsheetml.styles+xml">
        <DigestMethod Algorithm="http://www.w3.org/2001/04/xmlenc#sha256"/>
        <DigestValue>H5XVsP7F3V7mqtZcZTO2VmWObNxl5yx73H1O6NH4uSg=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cmS9YvgUbTvX6srMfSw422gQo3zw9/G+BYBhwwQqZv8=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pO3RGU5pZ/kjLylvs7qvh9gVvgvXi3y7rcY7t8hsfjw=</DigestValue>
      </Reference>
      <Reference URI="/xl/worksheets/sheet2.xml?ContentType=application/vnd.openxmlformats-officedocument.spreadsheetml.worksheet+xml">
        <DigestMethod Algorithm="http://www.w3.org/2001/04/xmlenc#sha256"/>
        <DigestValue>9TiO+tT0g8+uD5AhTeO1aNLKhlAS5y1qjtwtjpEbN0I=</DigestValue>
      </Reference>
      <Reference URI="/xl/worksheets/sheet3.xml?ContentType=application/vnd.openxmlformats-officedocument.spreadsheetml.worksheet+xml">
        <DigestMethod Algorithm="http://www.w3.org/2001/04/xmlenc#sha256"/>
        <DigestValue>ncuT6I3zDeV/G8h9qoutQVRL8gcNFXzw8DlAVbEU3Ac=</DigestValue>
      </Reference>
    </Manifest>
    <SignatureProperties>
      <SignatureProperty Id="idSignatureTime" Target="#idPackageSignature">
        <mdssi:SignatureTime xmlns:mdssi="http://schemas.openxmlformats.org/package/2006/digital-signature">
          <mdssi:Format>YYYY-MM-DDThh:mm:ssTZD</mdssi:Format>
          <mdssi:Value>2020-11-14T01:20:25Z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2020-11-14T01:20:25Z</xd:SigningTime>
          <xd:SigningCertificate>
            <xd:Cert>
              <xd:CertDigest>
                <DigestMethod Algorithm="http://www.w3.org/2001/04/xmlenc#sha256"/>
                <DigestValue>bz4NAFCQMw7LIu9lA7RFqw8oh3TNiEssO8kYJPOJK5s=</DigestValue>
              </xd:CertDigest>
              <xd:IssuerSerial>
                <X509IssuerName>CN=CA-VIT S.A., O=VIT S.A., C=PY, SERIALNUMBER=RUC 80080099-0</X509IssuerName>
                <X509SerialNumber>82671440921739724290102915199429419712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Garcia</dc:creator>
  <cp:lastModifiedBy>Gladys Garcia</cp:lastModifiedBy>
  <cp:lastPrinted>2020-11-13T17:24:02Z</cp:lastPrinted>
  <dcterms:created xsi:type="dcterms:W3CDTF">2020-11-13T14:03:22Z</dcterms:created>
  <dcterms:modified xsi:type="dcterms:W3CDTF">2020-11-13T17:25:49Z</dcterms:modified>
</cp:coreProperties>
</file>